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480" yWindow="4020" windowWidth="27795" windowHeight="8685"/>
  </bookViews>
  <sheets>
    <sheet name="Протокол 6" sheetId="5" r:id="rId1"/>
    <sheet name="Лист1" sheetId="6" state="hidden" r:id="rId2"/>
  </sheets>
  <definedNames>
    <definedName name="_xlnm.Print_Titles" localSheetId="0">'Протокол 6'!$2:$4</definedName>
    <definedName name="_xlnm.Print_Area" localSheetId="0">'Протокол 6'!$A$1:$Q$58</definedName>
  </definedNames>
  <calcPr calcId="145621"/>
</workbook>
</file>

<file path=xl/calcChain.xml><?xml version="1.0" encoding="utf-8"?>
<calcChain xmlns="http://schemas.openxmlformats.org/spreadsheetml/2006/main">
  <c r="M16" i="5" l="1"/>
  <c r="L16" i="5"/>
  <c r="K16" i="5"/>
  <c r="J16" i="5"/>
  <c r="I16" i="5"/>
  <c r="E16" i="5"/>
  <c r="F16" i="5"/>
  <c r="F50" i="5" l="1"/>
  <c r="J50" i="5" s="1"/>
  <c r="E50" i="5"/>
  <c r="M50" i="5" l="1"/>
  <c r="L50" i="5"/>
  <c r="K50" i="5"/>
  <c r="I50" i="5"/>
  <c r="F56" i="5" l="1"/>
  <c r="J56" i="5" s="1"/>
  <c r="E56" i="5"/>
  <c r="M56" i="5" l="1"/>
  <c r="L56" i="5"/>
  <c r="K56" i="5"/>
  <c r="I56" i="5"/>
  <c r="F55" i="5"/>
  <c r="M55" i="5" s="1"/>
  <c r="E55" i="5"/>
  <c r="J55" i="5" l="1"/>
  <c r="L55" i="5"/>
  <c r="I55" i="5"/>
  <c r="K55" i="5"/>
  <c r="F7" i="5" l="1"/>
  <c r="M7" i="5" s="1"/>
  <c r="E7" i="5"/>
  <c r="J7" i="5" l="1"/>
  <c r="L7" i="5"/>
  <c r="I7" i="5"/>
  <c r="K7" i="5"/>
  <c r="F11" i="5"/>
  <c r="M11" i="5" s="1"/>
  <c r="E11" i="5"/>
  <c r="J11" i="5" l="1"/>
  <c r="L11" i="5"/>
  <c r="I11" i="5"/>
  <c r="K11" i="5"/>
  <c r="F35" i="5"/>
  <c r="M35" i="5" s="1"/>
  <c r="E35" i="5"/>
  <c r="L35" i="5" l="1"/>
  <c r="J35" i="5"/>
  <c r="I35" i="5"/>
  <c r="K35" i="5"/>
  <c r="F34" i="5" l="1"/>
  <c r="M34" i="5" s="1"/>
  <c r="E34" i="5"/>
  <c r="J34" i="5" l="1"/>
  <c r="L34" i="5"/>
  <c r="I34" i="5"/>
  <c r="K34" i="5"/>
  <c r="F47" i="5"/>
  <c r="M47" i="5" s="1"/>
  <c r="E47" i="5"/>
  <c r="J47" i="5" l="1"/>
  <c r="L47" i="5"/>
  <c r="I47" i="5"/>
  <c r="K47" i="5"/>
  <c r="F46" i="5"/>
  <c r="M46" i="5" s="1"/>
  <c r="E46" i="5"/>
  <c r="L46" i="5" l="1"/>
  <c r="J46" i="5"/>
  <c r="I46" i="5"/>
  <c r="K46" i="5"/>
  <c r="F33" i="5"/>
  <c r="M33" i="5" s="1"/>
  <c r="E33" i="5"/>
  <c r="L33" i="5" l="1"/>
  <c r="J33" i="5"/>
  <c r="I33" i="5"/>
  <c r="K33" i="5"/>
  <c r="F45" i="5"/>
  <c r="M45" i="5" s="1"/>
  <c r="E45" i="5"/>
  <c r="J45" i="5" l="1"/>
  <c r="L45" i="5"/>
  <c r="I45" i="5"/>
  <c r="K45" i="5"/>
  <c r="F54" i="5" l="1"/>
  <c r="M54" i="5" s="1"/>
  <c r="E54" i="5"/>
  <c r="F44" i="5"/>
  <c r="J44" i="5" s="1"/>
  <c r="E44" i="5"/>
  <c r="M44" i="5" l="1"/>
  <c r="L44" i="5"/>
  <c r="K44" i="5"/>
  <c r="J54" i="5"/>
  <c r="L54" i="5"/>
  <c r="I54" i="5"/>
  <c r="K54" i="5"/>
  <c r="I44" i="5"/>
  <c r="F28" i="5"/>
  <c r="J28" i="5" s="1"/>
  <c r="E28" i="5"/>
  <c r="E53" i="5"/>
  <c r="E51" i="5"/>
  <c r="E48" i="5"/>
  <c r="E43" i="5"/>
  <c r="E36" i="5"/>
  <c r="E32" i="5"/>
  <c r="E30" i="5"/>
  <c r="E24" i="5"/>
  <c r="E22" i="5"/>
  <c r="E20" i="5"/>
  <c r="E18" i="5"/>
  <c r="E15" i="5"/>
  <c r="E14" i="5"/>
  <c r="E9" i="5"/>
  <c r="E6" i="5"/>
  <c r="M53" i="5"/>
  <c r="M52" i="5"/>
  <c r="M51" i="5"/>
  <c r="M15" i="5"/>
  <c r="F6" i="5"/>
  <c r="M6" i="5" s="1"/>
  <c r="F9" i="5"/>
  <c r="M9" i="5" s="1"/>
  <c r="F18" i="5"/>
  <c r="M18" i="5" s="1"/>
  <c r="F22" i="5"/>
  <c r="M22" i="5" s="1"/>
  <c r="F20" i="5"/>
  <c r="M20" i="5" s="1"/>
  <c r="F24" i="5"/>
  <c r="M24" i="5" s="1"/>
  <c r="F30" i="5"/>
  <c r="M30" i="5" s="1"/>
  <c r="F36" i="5"/>
  <c r="M36" i="5" s="1"/>
  <c r="F32" i="5"/>
  <c r="M32" i="5" s="1"/>
  <c r="L28" i="5" l="1"/>
  <c r="K28" i="5"/>
  <c r="M28" i="5"/>
  <c r="I28" i="5"/>
  <c r="F48" i="5" l="1"/>
  <c r="M48" i="5" s="1"/>
  <c r="F43" i="5"/>
  <c r="M43" i="5" s="1"/>
  <c r="F14" i="5"/>
  <c r="M14" i="5" s="1"/>
  <c r="K30" i="5" l="1"/>
  <c r="J30" i="5"/>
  <c r="L30" i="5"/>
  <c r="I30" i="5" l="1"/>
  <c r="I32" i="5"/>
  <c r="J32" i="5"/>
  <c r="K32" i="5"/>
  <c r="L32" i="5"/>
  <c r="I36" i="5"/>
  <c r="J36" i="5"/>
  <c r="K36" i="5"/>
  <c r="K48" i="5"/>
  <c r="J48" i="5"/>
  <c r="L48" i="5"/>
  <c r="L36" i="5" l="1"/>
  <c r="I48" i="5"/>
  <c r="K14" i="5"/>
  <c r="J14" i="5"/>
  <c r="I14" i="5"/>
  <c r="J43" i="5"/>
  <c r="K43" i="5"/>
  <c r="I43" i="5"/>
  <c r="L43" i="5" l="1"/>
  <c r="L14" i="5"/>
  <c r="J38" i="5" l="1"/>
  <c r="K38" i="5"/>
  <c r="M38" i="5"/>
  <c r="J39" i="5"/>
  <c r="K39" i="5"/>
  <c r="M39" i="5"/>
  <c r="J40" i="5"/>
  <c r="K40" i="5"/>
  <c r="M40" i="5"/>
  <c r="J41" i="5"/>
  <c r="K41" i="5"/>
  <c r="M41" i="5"/>
  <c r="E38" i="5"/>
  <c r="L38" i="5" s="1"/>
  <c r="E39" i="5"/>
  <c r="I39" i="5" s="1"/>
  <c r="E40" i="5"/>
  <c r="L40" i="5" s="1"/>
  <c r="E41" i="5"/>
  <c r="I41" i="5" s="1"/>
  <c r="L41" i="5" l="1"/>
  <c r="I40" i="5"/>
  <c r="L39" i="5"/>
  <c r="I38" i="5"/>
  <c r="L53" i="5" l="1"/>
  <c r="J53" i="5"/>
  <c r="K53" i="5"/>
  <c r="K24" i="5"/>
  <c r="J24" i="5"/>
  <c r="L24" i="5"/>
  <c r="K22" i="5"/>
  <c r="J22" i="5"/>
  <c r="L22" i="5"/>
  <c r="K20" i="5"/>
  <c r="J20" i="5"/>
  <c r="L20" i="5"/>
  <c r="K18" i="5"/>
  <c r="J18" i="5"/>
  <c r="K15" i="5"/>
  <c r="J15" i="5"/>
  <c r="L15" i="5"/>
  <c r="K9" i="5"/>
  <c r="J9" i="5"/>
  <c r="L9" i="5"/>
  <c r="K6" i="5"/>
  <c r="L6" i="5"/>
  <c r="L18" i="5" l="1"/>
  <c r="I18" i="5"/>
  <c r="I53" i="5"/>
  <c r="I22" i="5"/>
  <c r="I6" i="5"/>
  <c r="I9" i="5"/>
  <c r="I24" i="5"/>
  <c r="I15" i="5"/>
  <c r="I20" i="5"/>
  <c r="J6" i="5"/>
</calcChain>
</file>

<file path=xl/sharedStrings.xml><?xml version="1.0" encoding="utf-8"?>
<sst xmlns="http://schemas.openxmlformats.org/spreadsheetml/2006/main" count="186" uniqueCount="149">
  <si>
    <t>№ п/п</t>
  </si>
  <si>
    <t>Диагностические (лабораторные) исследования</t>
  </si>
  <si>
    <t>Медицинская помощь, предоставляемая в стационарных условиях (ВМП)</t>
  </si>
  <si>
    <t>Медицинская помощь, предоставляемая в стационарных условиях (КСГ)</t>
  </si>
  <si>
    <t>Примечание</t>
  </si>
  <si>
    <t xml:space="preserve"> №  и дата письма</t>
  </si>
  <si>
    <t>на год</t>
  </si>
  <si>
    <t>Предложения МО</t>
  </si>
  <si>
    <t>1.1</t>
  </si>
  <si>
    <t>2</t>
  </si>
  <si>
    <t>3</t>
  </si>
  <si>
    <t>4</t>
  </si>
  <si>
    <t>5</t>
  </si>
  <si>
    <t>Медицинская помощь, предоставляемая в неотложной форме.</t>
  </si>
  <si>
    <t>Медицинская помощь, предоставляемая в  условиях дневного стационара  (без учета ЭКО)</t>
  </si>
  <si>
    <t>код 62</t>
  </si>
  <si>
    <t xml:space="preserve">в том числе </t>
  </si>
  <si>
    <t>Магнитно-резонансная томография с внутривенным контрастированием, всего</t>
  </si>
  <si>
    <t>Магнитно-резонансная томография без внутривенного контрастирования, всего</t>
  </si>
  <si>
    <t>Предложения членов Комиссии</t>
  </si>
  <si>
    <t>Номер пункта, в котором отражено решение Комиссии по вопросу, изложенному в обращении медицинской организации</t>
  </si>
  <si>
    <t>5.1</t>
  </si>
  <si>
    <t xml:space="preserve"> Сводная информация по обращениям организаций по вопросам корректировки распределенных между медицинскими организациями объемов медицинской помощи. </t>
  </si>
  <si>
    <t>Наименование организации, от которой поступило обращение</t>
  </si>
  <si>
    <t xml:space="preserve">Кол-во услуг </t>
  </si>
  <si>
    <t>Среднемесячные объемы  исходя из факта</t>
  </si>
  <si>
    <t>% исполнения                                                 за год (гр.6/гр.4                        *100)</t>
  </si>
  <si>
    <t>Остаток объемов до гонца года гр.4-гр.6</t>
  </si>
  <si>
    <t>2.1</t>
  </si>
  <si>
    <t>в том числе колоноскопия</t>
  </si>
  <si>
    <t>Компьютерная томография с  внутривенным контрастированием, всего</t>
  </si>
  <si>
    <t>Медицинская помощь, предоставляемая в  условиях дневного стационара, в части ЭКО.</t>
  </si>
  <si>
    <t>Медицинская помощь, предоставляемая в амбулаторных условиях  с профилактической и иной целью.</t>
  </si>
  <si>
    <t>4.1</t>
  </si>
  <si>
    <t>Ультразвуковое исследование сердечно-сосудистой системы</t>
  </si>
  <si>
    <t>3.1</t>
  </si>
  <si>
    <t>6.5</t>
  </si>
  <si>
    <t>Тестирование на выявление новой коронавирусной инфекции (СОVID-19)</t>
  </si>
  <si>
    <t>Компьютерная томография без  внутривенного контрастирования</t>
  </si>
  <si>
    <t>Эндоскопические диагностические исследования</t>
  </si>
  <si>
    <t>Увеличение объема  финансового  обеспечения</t>
  </si>
  <si>
    <t>3.2</t>
  </si>
  <si>
    <t>Медицинская помощь, предоставляемая в амбулаторных условиях  по поводу заболевания.</t>
  </si>
  <si>
    <t>2.2</t>
  </si>
  <si>
    <t>6</t>
  </si>
  <si>
    <t>6.1</t>
  </si>
  <si>
    <t>ГБУЗ "Клиническая больница №6 им. Г.А. Захарьина"</t>
  </si>
  <si>
    <t>№1698 от 11.03.2022</t>
  </si>
  <si>
    <t>Распределено решением Комиссии от 14.03.22  Протокол №5</t>
  </si>
  <si>
    <t>на период январь-март 2022 года (гр4/12*3)</t>
  </si>
  <si>
    <t>Факт за январь-март 2022г с учетом кода 62</t>
  </si>
  <si>
    <t>Факт за январь-март 2022г без 62 кода</t>
  </si>
  <si>
    <t>ГБУЗ "Пензенская областная офтальмологическая больница"</t>
  </si>
  <si>
    <t>№207 от 15.03.2022</t>
  </si>
  <si>
    <t>% исполнения январь-март (гр.6/гр.5                        *100)</t>
  </si>
  <si>
    <t>Отклонение объемов  за январь-март 2022 года                                                  гр.5-гр.6                                                                 "-" превышение над планом</t>
  </si>
  <si>
    <t>ЧУЗ "КБ "РЖД-Медицина" г. Пенза"</t>
  </si>
  <si>
    <t>№01-12/201 от 07.02.2022</t>
  </si>
  <si>
    <t>ГБУЗ "Белинская РБ"</t>
  </si>
  <si>
    <t>№96 от 17.03.2022</t>
  </si>
  <si>
    <t>ГБУЗ "Областной онкологический диспансер"</t>
  </si>
  <si>
    <t>№401 от 18.03.2022</t>
  </si>
  <si>
    <t>ГБУЗ "Колышлейская РБ"</t>
  </si>
  <si>
    <t>№б/н от б/д</t>
  </si>
  <si>
    <t>5.2</t>
  </si>
  <si>
    <t>№383 от 17.03.2022</t>
  </si>
  <si>
    <t>Распределение объемов по профилю "онкология" в количестве 2211 посещений в пределах распределенных объемов на 2022 год без изменения объемов финансового обеспечения</t>
  </si>
  <si>
    <t>6.2</t>
  </si>
  <si>
    <t>ГБУЗ "Пензенская областная клиническая больница им. Н.Н. Бурденко"</t>
  </si>
  <si>
    <t>№1127 от 22.03.2022</t>
  </si>
  <si>
    <t>6.3</t>
  </si>
  <si>
    <t>ГБУЗ "Пензенская РБ"</t>
  </si>
  <si>
    <t>№755 от 23.03.2022</t>
  </si>
  <si>
    <t>Увеличение распределенных объемов. Планируемое выполнение за 2022 год -163 830 исследований</t>
  </si>
  <si>
    <t>Увеличение распределенных объемов по проведению патологоанатомических исследований биопсийного (операционного) материала. Планируемое выполнение за 2022 год - 5 028 исследований</t>
  </si>
  <si>
    <t xml:space="preserve"> Перераспределение распределенных объемов ВМП по профилю "травматология и ортопедия" по методам лечения в количестве 2 случаев,  без изменения количества распределенных объемов ВМП и  объемов финансового обеспечения</t>
  </si>
  <si>
    <t>№62/НС от 18.03.2022</t>
  </si>
  <si>
    <t xml:space="preserve">МЧУ ДПО "Нефросовет" (г.Москва) </t>
  </si>
  <si>
    <t xml:space="preserve">Распределение объемов по КСГ ds18.002, в том числе СМО "Макс-М" 25 случаев, "Капитал МС" 11 случаев.                                                                                                                                                Решением Комиссии от 14.03.22 (Протокол №5) распределено 120 обращений (в амбулаторных условиях) по проведению ЗПТ методом гемодиализа </t>
  </si>
  <si>
    <t>Увеличение распределенных объемов ВМП по профилю "офтальмология" по коду 540  с увеличением объема финансового обеспечения на 10 514 686,70руб.</t>
  </si>
  <si>
    <t>Паталогоанатомические исследования биопсийного (операционного) материала с целью выявления онкологических заболеваний</t>
  </si>
  <si>
    <t>7</t>
  </si>
  <si>
    <t>7.1</t>
  </si>
  <si>
    <t>6.4</t>
  </si>
  <si>
    <t>ГБУЗ "Сердобская межрайонная больница им. А.И. Настина"</t>
  </si>
  <si>
    <t>№432 от 25.03.2022</t>
  </si>
  <si>
    <t>Перераспределение распределенных объемов по КСГ по профилям "терапия" (-5) и "гематология" (КСГ st 05.001Анемия (уровень 1)) (+5) с уменьшением объема финансового обеспечения на 
254,67 руб.</t>
  </si>
  <si>
    <t>Перераспределение распределенных объемов по КСГ и по профилям: "гастроэнтерология" (+60), "неврология" (+100), "нейрохирургия" (+80), "пульмонология" (-180), "терапия" 
(-110), "урология" (+40), "хирургия (абдоминальная)" (0), "эндокринология" (+10) с увеличением объема финансового обеспечения на 18 494,02 руб. в связи с уточнением данных медицинской статистики, структуры заболеваемости населения и с учетом порядков оказания медицинской помощи</t>
  </si>
  <si>
    <t>5.3</t>
  </si>
  <si>
    <t>№489 от 29.03.2022</t>
  </si>
  <si>
    <t>ГБУЗ "ПОДКБ имени Н.Ф. Филатова"</t>
  </si>
  <si>
    <t>6.6</t>
  </si>
  <si>
    <t>№753 от 31.03.2022</t>
  </si>
  <si>
    <t>№2093 от 28.03.2022</t>
  </si>
  <si>
    <t>Распределение объемов по профилям "гематология" по КСГ st 05.001 (+50), "акушерство и гинекология" по КСГ st 02.001 (-20), "терапия" по КСГ st 27.006 (-14), st 27.008 (-13) и "пульмонология" по КСГ st 23.004 (-3) с уменьшением объема финансового обеспечения на 2 232,88 руб.</t>
  </si>
  <si>
    <t>Распределение объемов по профилям "аллергология и иммунология" по КСГ 16 (st03.002) (+1) и "нейрохирургия" по КСГ 110 (st 16.003) (-1) с уменьшением объема финансового обеспечения на 11 315,94 руб.</t>
  </si>
  <si>
    <t>1. Распределение объемов медицинской помощи по профилю "гематология" по КСГ 13 (ds05.001) в количестве 1 случая, по профилю "урология" по КСГ 129 (ds30.001) в количестве 1 случая
2. Увеличение распределенных объемов по профилям "кардиология" по КСГ 37 (ds13.001) в количестве 72 случаев и "ревматология" по КСГ 118 (ds24.001) в количестве 2 случаев.
Изменение объемов по указанным КСГ в п. 1 и 2 за счет уменьшения объемов по профилю "детская кардиология" в количестве 76 случаев со снижением объема финансового обеспечения на 139 791,53 руб.</t>
  </si>
  <si>
    <t>Распределение объемов по КСГ по профилям "ревматология" st 24.002 (-1), "дерматология" st 06.006 (-2), "неврология" st15.014 (+1), "челюстно-лицевая хирургия" st34.003 (+1) и "эндокринология" st 35.007 (+1) с уменьшением объема финансового обеспечения на 
1 932,04 руб.</t>
  </si>
  <si>
    <t>Перераспределение объемов по КСГ по профилям "терапия" 
(-457), "неврология" (-28), "инфекционные болезни" (+63), "колопроктология" (+14), "пульмонология" (+6), "ревматология" (+26), "эндокринология" (+354), "аллергология и иммунология" (+2), "хирургия" (+1), "гематология" (+6), "травматология и ортопедия" (+2) и "прочее" (+11) с увеличением объема финансового обеспечения на 
7 970 204,90 руб.</t>
  </si>
  <si>
    <t>5.4</t>
  </si>
  <si>
    <t>ГБУЗ "Кузнецкая межрайонная детская больница"</t>
  </si>
  <si>
    <t>№219/1 от 04.04.2022</t>
  </si>
  <si>
    <t>Распределение объемов ВМП по профилю "неонатология" по методам лечения в количестве 19 случаев, без изменения распределенных объемов медицинской помощи и  объемов финансового обеспечения</t>
  </si>
  <si>
    <t>Перераспределение распределенных объемов ВМП по профилю "онкология" по методам лечения в количестве 10 случаев, без изменения распределенных объемов медицинской помощи и  объемов финансового обеспечения</t>
  </si>
  <si>
    <t>Увеличить ГБУЗ "Пензенская областная клиническая больница им. Н.Н. Бурденко" распределенные  решением Комиссии от 14.03.2022 (Протокол №5)  объемы по проведению тестирования на выявление новой коронавирусной инфекцией (CОVID – 19), на   1352 исследований, на основании данных персонифицированного учета о медицинской помощи, оказанной застрахованным лицам за период январь-март 2022 года, и обращения медицинской организации, за счет снижения распределенных объемов по медицинским организациям,  по которым имеются остатки распределенных объемов по проведению тестирования до конца 2022 года.</t>
  </si>
  <si>
    <t>Отказать в рассмотрении обращения ГБУЗ "Областной онкологический диспансер"  (исх. от 17.03.2022 №383) по причине отсутствия соответствующей лицензии.</t>
  </si>
  <si>
    <t>5.5</t>
  </si>
  <si>
    <t>№01-12/602 от 05.04.2022</t>
  </si>
  <si>
    <t>Распределение объемов ВМП по профилю "травматология и ортопедия" по методам лечения в количестве 9 случаев, без изменения распределенных объемов медицинской помощи и  объемов финансового обеспечения</t>
  </si>
  <si>
    <t>Перераспределение объемов ВМП по профилю "акушерство и гинекология" по методам лечения в количестве 2 случаев с увеличением объема финансового обеспечения на 
72 536,15 руб.</t>
  </si>
  <si>
    <t>Отказать в рассмотрении обращения ЧУЗ "КБ "РЖД-Медицина" г. Пенза" (№01-12/201 от 07.02.2022) в связи с отсутствием актуализации соответствующих сведений в в ГИС ОМС.</t>
  </si>
  <si>
    <t xml:space="preserve">Увеличить распределенные объемы по проведению паталогоанатомических исследований биопсийного (операционного) материала с целью выявления онкологических заболеваний на 1939 исследования на основании данных персонифицированного учета о медицинской помощи, оказанной застрахованным лицам за период январь-март 2022 года, и обращения медицинской организации ГБУЗ "Областной онкологический диспансер" (№401 от 18.03.2022) за счет снижения распределенных объемов по медицинским организациям, по которым уровень исполнения распределенных объемов за период январь-март 2022 года сложился ниже 55%. </t>
  </si>
  <si>
    <t xml:space="preserve">Увеличить распределенные объемы по проведению заместительной почечной терапии методом гемодиализа в амбулаторных условиях на 134 обращения, на основании данных персонифицированного учета о медицинской помощи, оказанной застрахованным лицам за период январь-март 2022 года, и обращения медицинской организации МЧУ ДПО "Нефросовет" (г.Москва) (№62/НС от 18.03.2022) за счет снижения распределенных объемов по медицинским организациям, по которым уровень исполнения распределенных объемов за период январь-март 2022 года сложился ниже 100%. </t>
  </si>
  <si>
    <t xml:space="preserve">Перераспределить  распределенные объемы высокотехнологичной медицинской помощи  по профилю "травматология и ортопедия" по методам лечения на основании обращения ГБУЗ "Клиническая больница №6 им. Г.А. Захарьина" (исх. от 11.03.2022 №1698), без изменения  количества распределенных объемов ВМП и  объемов финансового обеспечения                                                                                                                    </t>
  </si>
  <si>
    <t xml:space="preserve">Увеличить  распределенные объемы высокотехнологичной медицинской помощи  по профилю "офтальмология" по методам лечения на основании обращения ГБУЗ "Пензенская областная офтальмологическая больница" (исх. от 15.03.2022 №207) с увеличением объема финансового обеспечения на сумму 10 514 686,70 руб., за счет снижения распределенных объемов ВМП по профилю "офтальмология" ГБУЗ "ПОДКБ имени Н.Ф. Филатова".                                                                                                            </t>
  </si>
  <si>
    <t xml:space="preserve">Перераспределить  распределенные объемы высокотехнологичной медицинской помощи  по профилю "онкология" по методам лечения на основании обращения ГБУЗ "Областной онкологический диспансер" (исх. от 29.03.2022 №489), без изменения  количества распределенных объемов ВМП и  объемов финансового обеспечения                                                                                                                    </t>
  </si>
  <si>
    <t xml:space="preserve">Перераспределить  распределенные объемы высокотехнологичной медицинской помощи  по профилю "неонатология" по методам лечения на основании обращения ГБУЗ "Кузнецкая межрайонная детская больница" (исх. от 04.04.2022 №219/1), без изменения  количества распределенных объемов ВМП и  объемов финансового обеспечения                                                                                                                    </t>
  </si>
  <si>
    <t xml:space="preserve">Перераспределить  распределенные объемы высокотехнологичной медицинской помощи  по профилю "травматология и ортопедия" по методам лечения на основании обращения ЧУЗ "КБ "РЖД-Медицина" г. Пенза" (исх. от 05.04.2022 №01-12/602), без изменения  количества распределенных объемов ВМП и  объемов финансового обеспечения                                                                                                                    </t>
  </si>
  <si>
    <t xml:space="preserve">Перераспределить  распределенные объемы высокотехнологичной медицинской помощи  по профилю "акушерство и гинекология" по методам лечения на основании обращения ЧУЗ "КБ "РЖД-Медицина" г. Пенза" (исх. от 06.04.2022 №б/н) с увеличением объема финансового обеспечения на сумму 72 536,15 руб., за счет перераспределения по методам лечения распределенных объемов ВМП по профилю "акушерство и гинекология" ООО "Клиника диагностики и лечения на Измайлова".                                                                                                                   </t>
  </si>
  <si>
    <t>Распределение объемов по профилю "хирургия" в связи с перепрофилированием 5 онкологических коек в хирургические в соответствии с приказом МЗ ПО №53 от 24.02.2022. В лицензии от 10.06.2020 №ЛО-58-01-002396 отсутствует разрешение на оказание специализированной медицинской помощи в условиях дневного стационара по профилю "хирургия".</t>
  </si>
  <si>
    <t>1.2</t>
  </si>
  <si>
    <t>МАУЗ "Санаторий "Заречье"</t>
  </si>
  <si>
    <t>№125 от 05.04.2022</t>
  </si>
  <si>
    <t>Отказать в рассмотрении обращения МАУЗ "Санаторий "Заречье" (№125 от 05.04.2022) в связи с отсутствием актуализации соответствующих сведений в в ГИС ОМС.</t>
  </si>
  <si>
    <t xml:space="preserve">Распределение объемов по профилю "терапия" в количестве 120 случаев </t>
  </si>
  <si>
    <t>Распределение объемов по профилю "терапия" для проведения профилактических прививок в количестве 800 посещений</t>
  </si>
  <si>
    <t>№01-12/611 от 06.04.2022</t>
  </si>
  <si>
    <t>ООО "КДФ-Пенза"</t>
  </si>
  <si>
    <t>№40 от 05.04.2022</t>
  </si>
  <si>
    <t xml:space="preserve">Увеличение объемов по профилю "акушерство и гинекология" в количестве 470 случаев </t>
  </si>
  <si>
    <t>8</t>
  </si>
  <si>
    <t>8.1</t>
  </si>
  <si>
    <t>8.2</t>
  </si>
  <si>
    <t>8.3</t>
  </si>
  <si>
    <t>Не соответствует  требованиям п.157 Правил ОМС, утв. Приказом  МЗРФ от 28.02.2019 №108н (в редакции от 26.03.2021 №254н)</t>
  </si>
  <si>
    <t>Приложение №2.2 к Протоколу №6</t>
  </si>
  <si>
    <t>Перераспределить распределенные объемы медицинской помощи, оказываемой в условиях круглосуточного стационара, по группам КСГ на основании обращения медицинской организации ГБУЗ "Колышлейская РБ" (исх. №б/н от б/д).</t>
  </si>
  <si>
    <t>Перераспределить распределенные объемы медицинской помощи, оказываемой в условиях круглосуточного стационара, по группам КСГ на основании обращения медицинской организации ГБУЗ "Пензенская РБ" (исх. №755 от 23.03.2022).</t>
  </si>
  <si>
    <t>Перераспределить распределенные объемы медицинской помощи, оказываемой в условиях круглосуточного стационара, по группам КСГ на основании обращения медицинской организации ГБУЗ "Сердобская межрайонная больница им. А.И. Настина" (исх. №432 от 25.03.2022).</t>
  </si>
  <si>
    <t>Перераспределить распределенные объемы медицинской помощи, оказываемой в условиях круглосуточного стационара, по группам КСГ на основании обращения медицинской организации ГБУЗ "ПОДКБ имени Н.Ф. Филатова" (исх. №753 от 31.03.2022).</t>
  </si>
  <si>
    <t>Перераспределить распределенные объемы медицинской помощи, оказываемой в условиях круглосуточного стационара, по группам КСГ на основании обращения медицинской организации ГБУЗ "Белинская РБ" (исх. №96 от 17.03.2022).</t>
  </si>
  <si>
    <t>Перераспределить распределенные объемы медицинской помощи, оказываемой в условиях круглосуточного стационара, по группам КСГ на основании обращения медицинской организации ГБУЗ "Клиническая больница №6 им. Г.А. Захарьина"(исх. №2093 от 28.03.2022).</t>
  </si>
  <si>
    <t>ООО "Лаборатория Гемотест"</t>
  </si>
  <si>
    <t>№197 от 24.01.2022</t>
  </si>
  <si>
    <t>Распределение объемов по проведению тестирования на выявление новой коронавирусной инфекцией (CОVID – 19).                                                                                                                                                  Решением Комиссии от 29.12.21 (Протокол №25) объемы по проведению тестирования на выявление новой коронавирусной инфекцией (CОVID – 19) распределены между медицинскими организациями, включенными в приказ Министерства здравоохранения Пензенской области от 07.04.2020 №53-о «Об организации на территории Пензенской области лабораторной диагностики при подозрении на новую коронавирусную инфекцию (CОVID – 19)» (в редакции от 27.10.2021 №262-о), посредством применения единого корректирующего коэффициента в размере 0,558655  к объемам, заявленным медицинскими организациями в государственной информационной системе обязательного медицинского страхования (ГИС ОМС) на 2022 год</t>
  </si>
  <si>
    <t>2.3</t>
  </si>
  <si>
    <t>2.2,
2.4</t>
  </si>
  <si>
    <t>2.2,
2.5</t>
  </si>
  <si>
    <t>Повторно рассмотреть обращение ООО «Лаборатория Гемотест» (исх. от 24.01.2022 №197) на очередном заседании Комиссии после внесения изменений в приказ Министерства здравоохранения  Пензенской области от 07.04.2020 №53-о (ред. от 28.03.2022 №75-о) «Об организации на территории Пензенской области лабораторной диагностики при подозрении на новую коронавирусную инфекцию COVID-19».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</si>
</sst>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1"/>
      <color theme="1"/>
      <name val="Times New Roman"/>
      <family val="2"/>
      <charset val="204"/>
      <scheme val="minor"/>
    </font>
    <font>
      <sz val="11"/>
      <color theme="1"/>
      <name val="Times New Roman"/>
      <family val="2"/>
      <charset val="204"/>
      <scheme val="minor"/>
    </font>
    <font>
      <sz val="10"/>
      <color indexed="8"/>
      <name val="Arial"/>
      <family val="2"/>
      <charset val="204"/>
    </font>
    <font>
      <sz val="14"/>
      <name val="Times New Roman"/>
      <family val="1"/>
      <charset val="204"/>
      <scheme val="minor"/>
    </font>
    <font>
      <b/>
      <sz val="18"/>
      <name val="Times New Roman"/>
      <family val="1"/>
      <charset val="204"/>
      <scheme val="minor"/>
    </font>
    <font>
      <sz val="16"/>
      <name val="Times New Roman"/>
      <family val="1"/>
      <charset val="204"/>
      <scheme val="minor"/>
    </font>
    <font>
      <sz val="18"/>
      <name val="Times New Roman"/>
      <family val="1"/>
      <charset val="204"/>
      <scheme val="minor"/>
    </font>
    <font>
      <sz val="18"/>
      <name val="Times New Roman"/>
      <family val="1"/>
      <charset val="204"/>
    </font>
    <font>
      <sz val="18"/>
      <name val="Times New Roman"/>
      <family val="1"/>
      <charset val="204"/>
      <scheme val="major"/>
    </font>
    <font>
      <sz val="16"/>
      <name val="Times New Roman"/>
      <family val="1"/>
      <charset val="204"/>
    </font>
    <font>
      <sz val="18"/>
      <color theme="1"/>
      <name val="Times New Roman"/>
      <family val="1"/>
      <charset val="204"/>
      <scheme val="minor"/>
    </font>
    <font>
      <b/>
      <sz val="18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7"/>
      <name val="Times New Roman"/>
      <family val="1"/>
      <charset val="204"/>
    </font>
    <font>
      <sz val="36"/>
      <color rgb="FFFFFF00"/>
      <name val="Times New Roman"/>
      <family val="1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173">
    <xf numFmtId="0" fontId="0" fillId="0" borderId="0" xfId="0"/>
    <xf numFmtId="0" fontId="3" fillId="0" borderId="0" xfId="0" applyFont="1" applyFill="1"/>
    <xf numFmtId="0" fontId="3" fillId="0" borderId="0" xfId="0" applyFont="1"/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7" fillId="2" borderId="1" xfId="1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2" fontId="7" fillId="0" borderId="1" xfId="1" applyNumberFormat="1" applyFont="1" applyFill="1" applyBorder="1" applyAlignment="1">
      <alignment horizontal="center" vertical="center" wrapText="1"/>
    </xf>
    <xf numFmtId="2" fontId="7" fillId="2" borderId="1" xfId="1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/>
    </xf>
    <xf numFmtId="4" fontId="7" fillId="2" borderId="1" xfId="1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3" fontId="7" fillId="2" borderId="1" xfId="1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7" fillId="2" borderId="1" xfId="1" applyNumberFormat="1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0" fontId="3" fillId="3" borderId="0" xfId="0" applyFont="1" applyFill="1"/>
    <xf numFmtId="0" fontId="7" fillId="2" borderId="1" xfId="1" applyNumberFormat="1" applyFont="1" applyFill="1" applyBorder="1" applyAlignment="1">
      <alignment vertical="center"/>
    </xf>
    <xf numFmtId="0" fontId="7" fillId="2" borderId="1" xfId="1" applyNumberFormat="1" applyFont="1" applyFill="1" applyBorder="1" applyAlignment="1">
      <alignment horizontal="left" vertical="center" wrapText="1"/>
    </xf>
    <xf numFmtId="3" fontId="7" fillId="2" borderId="1" xfId="1" applyNumberFormat="1" applyFont="1" applyFill="1" applyBorder="1" applyAlignment="1">
      <alignment horizontal="center" vertical="center" wrapText="1"/>
    </xf>
    <xf numFmtId="3" fontId="7" fillId="4" borderId="1" xfId="1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49" fontId="7" fillId="3" borderId="1" xfId="1" applyNumberFormat="1" applyFont="1" applyFill="1" applyBorder="1" applyAlignment="1">
      <alignment horizontal="center" vertical="center" wrapText="1"/>
    </xf>
    <xf numFmtId="3" fontId="7" fillId="3" borderId="1" xfId="1" applyNumberFormat="1" applyFont="1" applyFill="1" applyBorder="1" applyAlignment="1">
      <alignment horizontal="center" vertical="center" wrapText="1"/>
    </xf>
    <xf numFmtId="0" fontId="7" fillId="3" borderId="1" xfId="1" applyNumberFormat="1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3" fontId="7" fillId="0" borderId="1" xfId="1" applyNumberFormat="1" applyFont="1" applyFill="1" applyBorder="1" applyAlignment="1">
      <alignment horizontal="center" vertical="center" wrapText="1"/>
    </xf>
    <xf numFmtId="2" fontId="7" fillId="3" borderId="1" xfId="1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vertical="center"/>
    </xf>
    <xf numFmtId="3" fontId="7" fillId="3" borderId="4" xfId="1" applyNumberFormat="1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/>
    </xf>
    <xf numFmtId="3" fontId="7" fillId="3" borderId="1" xfId="1" applyNumberFormat="1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vertical="center" wrapText="1"/>
    </xf>
    <xf numFmtId="1" fontId="7" fillId="2" borderId="1" xfId="1" applyNumberFormat="1" applyFont="1" applyFill="1" applyBorder="1" applyAlignment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7" fillId="2" borderId="5" xfId="1" applyNumberFormat="1" applyFont="1" applyFill="1" applyBorder="1" applyAlignment="1">
      <alignment vertical="center"/>
    </xf>
    <xf numFmtId="0" fontId="7" fillId="2" borderId="6" xfId="1" applyNumberFormat="1" applyFont="1" applyFill="1" applyBorder="1" applyAlignment="1">
      <alignment vertical="center"/>
    </xf>
    <xf numFmtId="0" fontId="7" fillId="2" borderId="5" xfId="1" applyNumberFormat="1" applyFont="1" applyFill="1" applyBorder="1" applyAlignment="1">
      <alignment horizontal="left" vertical="center"/>
    </xf>
    <xf numFmtId="0" fontId="7" fillId="2" borderId="6" xfId="1" applyNumberFormat="1" applyFont="1" applyFill="1" applyBorder="1" applyAlignment="1">
      <alignment horizontal="left" vertical="center"/>
    </xf>
    <xf numFmtId="49" fontId="6" fillId="3" borderId="1" xfId="0" applyNumberFormat="1" applyFont="1" applyFill="1" applyBorder="1" applyAlignment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0" fontId="7" fillId="2" borderId="1" xfId="1" applyNumberFormat="1" applyFont="1" applyFill="1" applyBorder="1" applyAlignment="1">
      <alignment horizontal="center" vertical="center" wrapText="1"/>
    </xf>
    <xf numFmtId="0" fontId="7" fillId="3" borderId="4" xfId="1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top" wrapText="1"/>
    </xf>
    <xf numFmtId="0" fontId="7" fillId="2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/>
    </xf>
    <xf numFmtId="0" fontId="11" fillId="2" borderId="5" xfId="1" applyNumberFormat="1" applyFont="1" applyFill="1" applyBorder="1" applyAlignment="1">
      <alignment vertical="center"/>
    </xf>
    <xf numFmtId="0" fontId="11" fillId="2" borderId="6" xfId="1" applyNumberFormat="1" applyFont="1" applyFill="1" applyBorder="1" applyAlignment="1">
      <alignment vertical="center"/>
    </xf>
    <xf numFmtId="3" fontId="7" fillId="2" borderId="5" xfId="1" applyNumberFormat="1" applyFont="1" applyFill="1" applyBorder="1" applyAlignment="1">
      <alignment vertical="center" wrapText="1"/>
    </xf>
    <xf numFmtId="3" fontId="7" fillId="2" borderId="7" xfId="1" applyNumberFormat="1" applyFont="1" applyFill="1" applyBorder="1" applyAlignment="1">
      <alignment vertical="center" wrapText="1"/>
    </xf>
    <xf numFmtId="4" fontId="7" fillId="2" borderId="7" xfId="1" applyNumberFormat="1" applyFont="1" applyFill="1" applyBorder="1" applyAlignment="1">
      <alignment vertical="center" wrapText="1"/>
    </xf>
    <xf numFmtId="3" fontId="7" fillId="2" borderId="6" xfId="1" applyNumberFormat="1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3" borderId="4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3" fontId="7" fillId="2" borderId="4" xfId="1" applyNumberFormat="1" applyFont="1" applyFill="1" applyBorder="1" applyAlignment="1">
      <alignment vertical="center" wrapText="1"/>
    </xf>
    <xf numFmtId="3" fontId="7" fillId="2" borderId="1" xfId="1" applyNumberFormat="1" applyFont="1" applyFill="1" applyBorder="1" applyAlignment="1">
      <alignment vertical="center" wrapText="1"/>
    </xf>
    <xf numFmtId="49" fontId="6" fillId="3" borderId="4" xfId="0" applyNumberFormat="1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vertical="center" wrapText="1"/>
    </xf>
    <xf numFmtId="49" fontId="6" fillId="3" borderId="4" xfId="0" applyNumberFormat="1" applyFont="1" applyFill="1" applyBorder="1" applyAlignment="1">
      <alignment vertical="center"/>
    </xf>
    <xf numFmtId="3" fontId="6" fillId="0" borderId="4" xfId="0" applyNumberFormat="1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12" fillId="0" borderId="1" xfId="1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2" fillId="0" borderId="1" xfId="1" applyNumberFormat="1" applyFont="1" applyFill="1" applyBorder="1" applyAlignment="1">
      <alignment horizontal="center" vertical="center" wrapText="1"/>
    </xf>
    <xf numFmtId="3" fontId="12" fillId="0" borderId="1" xfId="1" applyNumberFormat="1" applyFont="1" applyFill="1" applyBorder="1" applyAlignment="1">
      <alignment horizontal="center" vertical="center" wrapText="1"/>
    </xf>
    <xf numFmtId="3" fontId="12" fillId="2" borderId="1" xfId="1" applyNumberFormat="1" applyFont="1" applyFill="1" applyBorder="1" applyAlignment="1">
      <alignment horizontal="center" vertical="center" wrapText="1"/>
    </xf>
    <xf numFmtId="2" fontId="12" fillId="0" borderId="1" xfId="1" applyNumberFormat="1" applyFont="1" applyFill="1" applyBorder="1" applyAlignment="1">
      <alignment horizontal="center" vertical="center" wrapText="1"/>
    </xf>
    <xf numFmtId="2" fontId="12" fillId="2" borderId="1" xfId="1" applyNumberFormat="1" applyFont="1" applyFill="1" applyBorder="1" applyAlignment="1">
      <alignment horizontal="center" vertical="center" wrapText="1"/>
    </xf>
    <xf numFmtId="3" fontId="12" fillId="4" borderId="1" xfId="1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7" fillId="3" borderId="4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13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14" fillId="3" borderId="0" xfId="0" applyFont="1" applyFill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3" fontId="7" fillId="2" borderId="4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3" fontId="7" fillId="2" borderId="4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3" fontId="7" fillId="2" borderId="4" xfId="1" applyNumberFormat="1" applyFont="1" applyFill="1" applyBorder="1" applyAlignment="1">
      <alignment horizontal="center" vertical="center" wrapText="1"/>
    </xf>
    <xf numFmtId="0" fontId="7" fillId="0" borderId="3" xfId="1" applyNumberFormat="1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3" fontId="7" fillId="4" borderId="3" xfId="1" applyNumberFormat="1" applyFont="1" applyFill="1" applyBorder="1" applyAlignment="1">
      <alignment horizontal="center" vertical="center" wrapText="1"/>
    </xf>
    <xf numFmtId="2" fontId="7" fillId="2" borderId="3" xfId="1" applyNumberFormat="1" applyFont="1" applyFill="1" applyBorder="1" applyAlignment="1">
      <alignment horizontal="center" vertical="center" wrapText="1"/>
    </xf>
    <xf numFmtId="2" fontId="7" fillId="0" borderId="3" xfId="1" applyNumberFormat="1" applyFont="1" applyFill="1" applyBorder="1" applyAlignment="1">
      <alignment horizontal="center" vertical="center" wrapText="1"/>
    </xf>
    <xf numFmtId="49" fontId="7" fillId="3" borderId="4" xfId="1" applyNumberFormat="1" applyFont="1" applyFill="1" applyBorder="1" applyAlignment="1">
      <alignment horizontal="center" vertical="center" wrapText="1"/>
    </xf>
    <xf numFmtId="3" fontId="7" fillId="3" borderId="3" xfId="1" applyNumberFormat="1" applyFont="1" applyFill="1" applyBorder="1" applyAlignment="1">
      <alignment horizontal="center" vertical="center" wrapText="1"/>
    </xf>
    <xf numFmtId="3" fontId="7" fillId="0" borderId="3" xfId="1" applyNumberFormat="1" applyFont="1" applyFill="1" applyBorder="1" applyAlignment="1">
      <alignment horizontal="center" vertical="center" wrapText="1"/>
    </xf>
    <xf numFmtId="3" fontId="7" fillId="2" borderId="3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vertical="center" wrapText="1"/>
    </xf>
    <xf numFmtId="3" fontId="7" fillId="0" borderId="1" xfId="1" applyNumberFormat="1" applyFont="1" applyFill="1" applyBorder="1" applyAlignment="1">
      <alignment vertical="center" wrapText="1"/>
    </xf>
    <xf numFmtId="2" fontId="7" fillId="3" borderId="1" xfId="1" applyNumberFormat="1" applyFont="1" applyFill="1" applyBorder="1" applyAlignment="1">
      <alignment vertical="center" wrapText="1"/>
    </xf>
    <xf numFmtId="3" fontId="7" fillId="4" borderId="1" xfId="1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7" fillId="2" borderId="1" xfId="1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49" fontId="6" fillId="3" borderId="3" xfId="0" applyNumberFormat="1" applyFont="1" applyFill="1" applyBorder="1" applyAlignment="1">
      <alignment horizontal="center" vertical="center" wrapText="1"/>
    </xf>
    <xf numFmtId="49" fontId="6" fillId="3" borderId="4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3" fontId="7" fillId="0" borderId="3" xfId="1" applyNumberFormat="1" applyFont="1" applyFill="1" applyBorder="1" applyAlignment="1">
      <alignment horizontal="center" vertical="center" wrapText="1"/>
    </xf>
    <xf numFmtId="3" fontId="7" fillId="0" borderId="4" xfId="1" applyNumberFormat="1" applyFont="1" applyFill="1" applyBorder="1" applyAlignment="1">
      <alignment horizontal="center" vertical="center" wrapText="1"/>
    </xf>
    <xf numFmtId="3" fontId="7" fillId="2" borderId="3" xfId="1" applyNumberFormat="1" applyFont="1" applyFill="1" applyBorder="1" applyAlignment="1">
      <alignment horizontal="center" vertical="center" wrapText="1"/>
    </xf>
    <xf numFmtId="3" fontId="7" fillId="2" borderId="4" xfId="1" applyNumberFormat="1" applyFont="1" applyFill="1" applyBorder="1" applyAlignment="1">
      <alignment horizontal="center" vertical="center" wrapText="1"/>
    </xf>
    <xf numFmtId="3" fontId="7" fillId="3" borderId="3" xfId="1" applyNumberFormat="1" applyFont="1" applyFill="1" applyBorder="1" applyAlignment="1">
      <alignment horizontal="center" vertical="center" wrapText="1"/>
    </xf>
    <xf numFmtId="3" fontId="7" fillId="3" borderId="4" xfId="1" applyNumberFormat="1" applyFont="1" applyFill="1" applyBorder="1" applyAlignment="1">
      <alignment horizontal="center" vertical="center" wrapText="1"/>
    </xf>
    <xf numFmtId="2" fontId="7" fillId="3" borderId="3" xfId="1" applyNumberFormat="1" applyFont="1" applyFill="1" applyBorder="1" applyAlignment="1">
      <alignment horizontal="center" vertical="center" wrapText="1"/>
    </xf>
    <xf numFmtId="2" fontId="7" fillId="3" borderId="4" xfId="1" applyNumberFormat="1" applyFont="1" applyFill="1" applyBorder="1" applyAlignment="1">
      <alignment horizontal="center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4" fontId="7" fillId="2" borderId="4" xfId="1" applyNumberFormat="1" applyFont="1" applyFill="1" applyBorder="1" applyAlignment="1">
      <alignment horizontal="center" vertical="center" wrapText="1"/>
    </xf>
    <xf numFmtId="3" fontId="6" fillId="3" borderId="3" xfId="0" applyNumberFormat="1" applyFont="1" applyFill="1" applyBorder="1" applyAlignment="1">
      <alignment horizontal="center" vertical="center" wrapText="1"/>
    </xf>
    <xf numFmtId="3" fontId="6" fillId="3" borderId="4" xfId="0" applyNumberFormat="1" applyFont="1" applyFill="1" applyBorder="1" applyAlignment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/>
    </xf>
    <xf numFmtId="3" fontId="7" fillId="4" borderId="3" xfId="1" applyNumberFormat="1" applyFont="1" applyFill="1" applyBorder="1" applyAlignment="1">
      <alignment horizontal="center" vertical="center" wrapText="1"/>
    </xf>
    <xf numFmtId="3" fontId="7" fillId="4" borderId="4" xfId="1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horizontal="center" vertical="center" wrapText="1"/>
    </xf>
    <xf numFmtId="4" fontId="7" fillId="2" borderId="1" xfId="0" applyNumberFormat="1" applyFont="1" applyFill="1" applyBorder="1" applyAlignment="1" applyProtection="1">
      <alignment horizontal="center" vertical="center" wrapText="1"/>
    </xf>
  </cellXfs>
  <cellStyles count="3">
    <cellStyle name="Normal_Sheet1" xfId="2"/>
    <cellStyle name="Денежный" xfId="1" builtinId="4"/>
    <cellStyle name="Обычный" xfId="0" builtinId="0"/>
  </cellStyles>
  <dxfs count="0"/>
  <tableStyles count="0" defaultTableStyle="TableStyleMedium2" defaultPivotStyle="PivotStyleLight16"/>
  <colors>
    <mruColors>
      <color rgb="FFFFCCFF"/>
      <color rgb="FFFFFF99"/>
      <color rgb="FFFF6699"/>
      <color rgb="FFE1EACC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вердый переплет">
      <a:maj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궁서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돋움"/>
        <a:font script="Hans" typeface="宋体"/>
        <a:font script="Hant" typeface="新細明體"/>
        <a:font script="Arab" typeface="Times New Roman"/>
        <a:font script="Hebr" typeface="David"/>
        <a:font script="Thai" typeface="Eucrosia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Сетка">
      <a:fillStyleLst>
        <a:solidFill>
          <a:schemeClr val="phClr"/>
        </a:solidFill>
        <a:solidFill>
          <a:schemeClr val="phClr">
            <a:tint val="50000"/>
          </a:schemeClr>
        </a:solidFill>
        <a:gradFill rotWithShape="1">
          <a:gsLst>
            <a:gs pos="0">
              <a:schemeClr val="phClr"/>
            </a:gs>
            <a:gs pos="90000">
              <a:schemeClr val="phClr">
                <a:shade val="100000"/>
              </a:schemeClr>
            </a:gs>
            <a:gs pos="100000">
              <a:schemeClr val="phClr">
                <a:shade val="85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100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47625" cap="flat" cmpd="dbl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175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  <a:scene3d>
            <a:camera prst="orthographicFront">
              <a:rot lat="0" lon="0" rev="0"/>
            </a:camera>
            <a:lightRig rig="brightRoom" dir="t"/>
          </a:scene3d>
          <a:sp3d extrusionH="12700" contourW="25400" prstMaterial="flat">
            <a:bevelT w="63500" h="152400" prst="angle"/>
            <a:contourClr>
              <a:schemeClr val="phClr">
                <a:shade val="30000"/>
              </a:schemeClr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8"/>
  <sheetViews>
    <sheetView tabSelected="1" view="pageBreakPreview" zoomScale="40" zoomScaleNormal="50" zoomScaleSheetLayoutView="40" zoomScalePageLayoutView="41" workbookViewId="0">
      <pane xSplit="2" ySplit="4" topLeftCell="C13" activePane="bottomRight" state="frozen"/>
      <selection pane="topRight" activeCell="C1" sqref="C1"/>
      <selection pane="bottomLeft" activeCell="A5" sqref="A5"/>
      <selection pane="bottomRight" activeCell="P16" sqref="P16"/>
    </sheetView>
  </sheetViews>
  <sheetFormatPr defaultColWidth="11" defaultRowHeight="23.25" x14ac:dyDescent="0.3"/>
  <cols>
    <col min="1" max="1" width="8.7109375" style="3" customWidth="1"/>
    <col min="2" max="2" width="52.5703125" style="3" customWidth="1"/>
    <col min="3" max="3" width="23" style="3" customWidth="1"/>
    <col min="4" max="4" width="14.140625" style="3" customWidth="1"/>
    <col min="5" max="5" width="21.42578125" style="3" customWidth="1"/>
    <col min="6" max="6" width="17.85546875" style="3" customWidth="1"/>
    <col min="7" max="7" width="15.85546875" style="3" hidden="1" customWidth="1"/>
    <col min="8" max="8" width="11.28515625" style="3" hidden="1" customWidth="1"/>
    <col min="9" max="9" width="19" style="3" customWidth="1"/>
    <col min="10" max="10" width="18.28515625" style="3" customWidth="1"/>
    <col min="11" max="11" width="16.85546875" style="3" customWidth="1"/>
    <col min="12" max="12" width="15.5703125" style="3" customWidth="1"/>
    <col min="13" max="13" width="15.42578125" style="3" customWidth="1"/>
    <col min="14" max="14" width="22.28515625" style="3" customWidth="1"/>
    <col min="15" max="15" width="93.140625" style="3" customWidth="1"/>
    <col min="16" max="16" width="81" style="21" customWidth="1"/>
    <col min="17" max="17" width="21.28515625" style="21" customWidth="1"/>
    <col min="18" max="18" width="11" style="4"/>
    <col min="19" max="19" width="86.7109375" style="4" customWidth="1"/>
    <col min="20" max="27" width="11" style="4"/>
    <col min="28" max="16384" width="11" style="2"/>
  </cols>
  <sheetData>
    <row r="1" spans="1:27" ht="102.75" customHeight="1" x14ac:dyDescent="0.3">
      <c r="A1" s="165" t="s">
        <v>22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3" t="s">
        <v>135</v>
      </c>
      <c r="Q1" s="163"/>
    </row>
    <row r="2" spans="1:27" ht="138" customHeight="1" x14ac:dyDescent="0.3">
      <c r="A2" s="166" t="s">
        <v>0</v>
      </c>
      <c r="B2" s="166" t="s">
        <v>23</v>
      </c>
      <c r="C2" s="166" t="s">
        <v>5</v>
      </c>
      <c r="D2" s="166" t="s">
        <v>48</v>
      </c>
      <c r="E2" s="166"/>
      <c r="F2" s="167" t="s">
        <v>50</v>
      </c>
      <c r="G2" s="169" t="s">
        <v>16</v>
      </c>
      <c r="H2" s="169"/>
      <c r="I2" s="168" t="s">
        <v>54</v>
      </c>
      <c r="J2" s="172" t="s">
        <v>26</v>
      </c>
      <c r="K2" s="171" t="s">
        <v>27</v>
      </c>
      <c r="L2" s="170" t="s">
        <v>55</v>
      </c>
      <c r="M2" s="169" t="s">
        <v>25</v>
      </c>
      <c r="N2" s="169" t="s">
        <v>7</v>
      </c>
      <c r="O2" s="169"/>
      <c r="P2" s="164" t="s">
        <v>19</v>
      </c>
      <c r="Q2" s="164" t="s">
        <v>20</v>
      </c>
      <c r="R2" s="103">
        <v>3</v>
      </c>
    </row>
    <row r="3" spans="1:27" ht="175.5" customHeight="1" x14ac:dyDescent="0.3">
      <c r="A3" s="166"/>
      <c r="B3" s="166"/>
      <c r="C3" s="166"/>
      <c r="D3" s="45" t="s">
        <v>6</v>
      </c>
      <c r="E3" s="46" t="s">
        <v>49</v>
      </c>
      <c r="F3" s="167"/>
      <c r="G3" s="50" t="s">
        <v>51</v>
      </c>
      <c r="H3" s="49" t="s">
        <v>15</v>
      </c>
      <c r="I3" s="168"/>
      <c r="J3" s="172"/>
      <c r="K3" s="171"/>
      <c r="L3" s="170"/>
      <c r="M3" s="169"/>
      <c r="N3" s="49" t="s">
        <v>24</v>
      </c>
      <c r="O3" s="58" t="s">
        <v>4</v>
      </c>
      <c r="P3" s="164"/>
      <c r="Q3" s="164"/>
    </row>
    <row r="4" spans="1:27" s="24" customFormat="1" ht="51.75" customHeight="1" x14ac:dyDescent="0.3">
      <c r="A4" s="32">
        <v>1</v>
      </c>
      <c r="B4" s="32">
        <v>2</v>
      </c>
      <c r="C4" s="32">
        <v>3</v>
      </c>
      <c r="D4" s="32">
        <v>4</v>
      </c>
      <c r="E4" s="32">
        <v>5</v>
      </c>
      <c r="F4" s="27">
        <v>6</v>
      </c>
      <c r="G4" s="31"/>
      <c r="H4" s="31"/>
      <c r="I4" s="31">
        <v>7</v>
      </c>
      <c r="J4" s="27">
        <v>8</v>
      </c>
      <c r="K4" s="28">
        <v>9</v>
      </c>
      <c r="L4" s="31">
        <v>10</v>
      </c>
      <c r="M4" s="31">
        <v>11</v>
      </c>
      <c r="N4" s="31">
        <v>12</v>
      </c>
      <c r="O4" s="31">
        <v>13</v>
      </c>
      <c r="P4" s="31">
        <v>14</v>
      </c>
      <c r="Q4" s="31">
        <v>15</v>
      </c>
      <c r="R4" s="23"/>
      <c r="S4" s="23"/>
      <c r="T4" s="23"/>
      <c r="U4" s="23"/>
      <c r="V4" s="23"/>
      <c r="W4" s="23"/>
      <c r="X4" s="23"/>
      <c r="Y4" s="23"/>
      <c r="Z4" s="23"/>
      <c r="AA4" s="23"/>
    </row>
    <row r="5" spans="1:27" s="1" customFormat="1" ht="67.5" customHeight="1" x14ac:dyDescent="0.3">
      <c r="A5" s="6">
        <v>1</v>
      </c>
      <c r="B5" s="25" t="s">
        <v>32</v>
      </c>
      <c r="C5" s="25"/>
      <c r="D5" s="25"/>
      <c r="E5" s="25"/>
      <c r="F5" s="25"/>
      <c r="G5" s="7"/>
      <c r="H5" s="7"/>
      <c r="I5" s="7"/>
      <c r="J5" s="8"/>
      <c r="K5" s="7"/>
      <c r="L5" s="7"/>
      <c r="M5" s="7"/>
      <c r="N5" s="9"/>
      <c r="O5" s="7"/>
      <c r="P5" s="7"/>
      <c r="Q5" s="59"/>
      <c r="R5" s="3"/>
      <c r="S5" s="3"/>
      <c r="T5" s="3"/>
      <c r="U5" s="3"/>
      <c r="V5" s="3"/>
      <c r="W5" s="3"/>
      <c r="X5" s="3"/>
      <c r="Y5" s="3"/>
      <c r="Z5" s="3"/>
      <c r="AA5" s="3"/>
    </row>
    <row r="6" spans="1:27" s="4" customFormat="1" ht="121.5" customHeight="1" x14ac:dyDescent="0.25">
      <c r="A6" s="30" t="s">
        <v>8</v>
      </c>
      <c r="B6" s="41" t="s">
        <v>56</v>
      </c>
      <c r="C6" s="41" t="s">
        <v>57</v>
      </c>
      <c r="D6" s="29">
        <v>29830</v>
      </c>
      <c r="E6" s="35">
        <f>ROUND((D6/12*$R$2),0)</f>
        <v>7458</v>
      </c>
      <c r="F6" s="27">
        <f t="shared" ref="F6" si="0">G6+H6</f>
        <v>6331</v>
      </c>
      <c r="G6" s="35">
        <v>6331</v>
      </c>
      <c r="H6" s="45">
        <v>0</v>
      </c>
      <c r="I6" s="10">
        <f>ROUND(F6/E6*100,2)</f>
        <v>84.89</v>
      </c>
      <c r="J6" s="11">
        <f>ROUND(F6/D6*100,2)</f>
        <v>21.22</v>
      </c>
      <c r="K6" s="28">
        <f>D6-F6</f>
        <v>23499</v>
      </c>
      <c r="L6" s="34">
        <f>E6-F6</f>
        <v>1127</v>
      </c>
      <c r="M6" s="34">
        <f>ROUND(F6/$R$2,0)</f>
        <v>2110</v>
      </c>
      <c r="N6" s="5">
        <v>0</v>
      </c>
      <c r="O6" s="87" t="s">
        <v>66</v>
      </c>
      <c r="P6" s="32" t="s">
        <v>110</v>
      </c>
      <c r="Q6" s="55" t="s">
        <v>146</v>
      </c>
    </row>
    <row r="7" spans="1:27" s="4" customFormat="1" ht="124.5" customHeight="1" x14ac:dyDescent="0.25">
      <c r="A7" s="30" t="s">
        <v>120</v>
      </c>
      <c r="B7" s="41" t="s">
        <v>121</v>
      </c>
      <c r="C7" s="41" t="s">
        <v>122</v>
      </c>
      <c r="D7" s="29">
        <v>0</v>
      </c>
      <c r="E7" s="35">
        <f>ROUND((D7/12*$R$2),0)</f>
        <v>0</v>
      </c>
      <c r="F7" s="27">
        <f t="shared" ref="F7" si="1">G7+H7</f>
        <v>0</v>
      </c>
      <c r="G7" s="35">
        <v>0</v>
      </c>
      <c r="H7" s="127">
        <v>0</v>
      </c>
      <c r="I7" s="10" t="e">
        <f>ROUND(F7/E7*100,2)</f>
        <v>#DIV/0!</v>
      </c>
      <c r="J7" s="11" t="e">
        <f>ROUND(F7/D7*100,2)</f>
        <v>#DIV/0!</v>
      </c>
      <c r="K7" s="28">
        <f>D7-F7</f>
        <v>0</v>
      </c>
      <c r="L7" s="34">
        <f>E7-F7</f>
        <v>0</v>
      </c>
      <c r="M7" s="34">
        <f>ROUND(F7/$R$2,0)</f>
        <v>0</v>
      </c>
      <c r="N7" s="5">
        <v>800</v>
      </c>
      <c r="O7" s="126" t="s">
        <v>125</v>
      </c>
      <c r="P7" s="32" t="s">
        <v>123</v>
      </c>
      <c r="Q7" s="55" t="s">
        <v>147</v>
      </c>
    </row>
    <row r="8" spans="1:27" s="1" customFormat="1" hidden="1" x14ac:dyDescent="0.3">
      <c r="A8" s="6"/>
      <c r="B8" s="20" t="s">
        <v>13</v>
      </c>
      <c r="C8" s="48"/>
      <c r="D8" s="27"/>
      <c r="E8" s="27"/>
      <c r="F8" s="27"/>
      <c r="G8" s="27"/>
      <c r="H8" s="44"/>
      <c r="I8" s="11"/>
      <c r="J8" s="13"/>
      <c r="K8" s="27"/>
      <c r="L8" s="9"/>
      <c r="M8" s="9"/>
      <c r="N8" s="9"/>
      <c r="O8" s="56"/>
      <c r="P8" s="130"/>
      <c r="Q8" s="59"/>
      <c r="R8" s="3"/>
      <c r="S8" s="3"/>
      <c r="T8" s="3"/>
      <c r="U8" s="3"/>
      <c r="V8" s="3"/>
      <c r="W8" s="3"/>
      <c r="X8" s="3"/>
      <c r="Y8" s="3"/>
      <c r="Z8" s="3"/>
      <c r="AA8" s="3"/>
    </row>
    <row r="9" spans="1:27" s="3" customFormat="1" hidden="1" x14ac:dyDescent="0.25">
      <c r="A9" s="30"/>
      <c r="D9" s="31"/>
      <c r="E9" s="35">
        <f>ROUND((D9/12*$R$2),0)</f>
        <v>0</v>
      </c>
      <c r="F9" s="27">
        <f t="shared" ref="F9" si="2">G9+H9</f>
        <v>0</v>
      </c>
      <c r="G9" s="35"/>
      <c r="H9" s="45"/>
      <c r="I9" s="10" t="e">
        <f t="shared" ref="I9" si="3">ROUND(F9/E9*100,2)</f>
        <v>#DIV/0!</v>
      </c>
      <c r="J9" s="11" t="e">
        <f t="shared" ref="J9" si="4">ROUND(F9/D9*100,2)</f>
        <v>#DIV/0!</v>
      </c>
      <c r="K9" s="28">
        <f t="shared" ref="K9" si="5">D9-F9</f>
        <v>0</v>
      </c>
      <c r="L9" s="34">
        <f t="shared" ref="L9" si="6">E9-F9</f>
        <v>0</v>
      </c>
      <c r="M9" s="34">
        <f>ROUND(F9/$R$2,0)</f>
        <v>0</v>
      </c>
      <c r="N9" s="33"/>
      <c r="O9" s="57"/>
      <c r="P9" s="41"/>
      <c r="Q9" s="12"/>
    </row>
    <row r="10" spans="1:27" s="1" customFormat="1" ht="80.25" customHeight="1" x14ac:dyDescent="0.3">
      <c r="A10" s="6" t="s">
        <v>9</v>
      </c>
      <c r="B10" s="20" t="s">
        <v>42</v>
      </c>
      <c r="C10" s="26"/>
      <c r="D10" s="26"/>
      <c r="E10" s="26"/>
      <c r="F10" s="26"/>
      <c r="G10" s="26"/>
      <c r="H10" s="26"/>
      <c r="I10" s="7"/>
      <c r="J10" s="8"/>
      <c r="K10" s="7"/>
      <c r="L10" s="7"/>
      <c r="M10" s="7"/>
      <c r="N10" s="9"/>
      <c r="O10" s="56"/>
      <c r="P10" s="7"/>
      <c r="Q10" s="14"/>
      <c r="R10" s="3"/>
      <c r="S10" s="3"/>
      <c r="T10" s="3"/>
      <c r="U10" s="3"/>
      <c r="V10" s="3"/>
      <c r="W10" s="3"/>
      <c r="X10" s="3"/>
      <c r="Y10" s="3"/>
      <c r="Z10" s="3"/>
      <c r="AA10" s="3"/>
    </row>
    <row r="11" spans="1:27" s="4" customFormat="1" ht="372.75" customHeight="1" x14ac:dyDescent="0.25">
      <c r="A11" s="122" t="s">
        <v>28</v>
      </c>
      <c r="B11" s="104" t="s">
        <v>77</v>
      </c>
      <c r="C11" s="105" t="s">
        <v>76</v>
      </c>
      <c r="D11" s="123">
        <v>120</v>
      </c>
      <c r="E11" s="124">
        <f t="shared" ref="E11" si="7">ROUND((D11/12*$R$2),0)</f>
        <v>30</v>
      </c>
      <c r="F11" s="125">
        <f>G11+H11</f>
        <v>115</v>
      </c>
      <c r="G11" s="124">
        <v>115</v>
      </c>
      <c r="H11" s="117">
        <v>0</v>
      </c>
      <c r="I11" s="121">
        <f t="shared" ref="I11" si="8">ROUND(F11/E11*100,2)</f>
        <v>383.33</v>
      </c>
      <c r="J11" s="120">
        <f t="shared" ref="J11" si="9">ROUND(F11/D11*100,2)</f>
        <v>95.83</v>
      </c>
      <c r="K11" s="119">
        <f t="shared" ref="K11" si="10">D11-F11</f>
        <v>5</v>
      </c>
      <c r="L11" s="118">
        <f t="shared" ref="L11" si="11">E11-F11</f>
        <v>-85</v>
      </c>
      <c r="M11" s="118">
        <f t="shared" ref="M11" si="12">ROUND(F11/$R$2,0)</f>
        <v>38</v>
      </c>
      <c r="N11" s="34">
        <v>8</v>
      </c>
      <c r="O11" s="41" t="s">
        <v>78</v>
      </c>
      <c r="P11" s="22" t="s">
        <v>112</v>
      </c>
      <c r="Q11" s="12" t="s">
        <v>28</v>
      </c>
    </row>
    <row r="12" spans="1:27" s="1" customFormat="1" ht="71.25" customHeight="1" x14ac:dyDescent="0.3">
      <c r="A12" s="160" t="s">
        <v>1</v>
      </c>
      <c r="B12" s="160"/>
      <c r="C12" s="160"/>
      <c r="D12" s="160"/>
      <c r="E12" s="27"/>
      <c r="F12" s="27"/>
      <c r="G12" s="27"/>
      <c r="H12" s="48"/>
      <c r="I12" s="11"/>
      <c r="J12" s="13"/>
      <c r="K12" s="27"/>
      <c r="L12" s="9"/>
      <c r="M12" s="9"/>
      <c r="N12" s="9"/>
      <c r="O12" s="9"/>
      <c r="P12" s="14"/>
      <c r="Q12" s="59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s="1" customFormat="1" ht="90.75" customHeight="1" x14ac:dyDescent="0.3">
      <c r="A13" s="15" t="s">
        <v>10</v>
      </c>
      <c r="B13" s="25" t="s">
        <v>37</v>
      </c>
      <c r="C13" s="25"/>
      <c r="D13" s="27"/>
      <c r="E13" s="27"/>
      <c r="F13" s="27"/>
      <c r="G13" s="27"/>
      <c r="H13" s="27"/>
      <c r="I13" s="11"/>
      <c r="J13" s="27"/>
      <c r="K13" s="27"/>
      <c r="L13" s="9"/>
      <c r="M13" s="9"/>
      <c r="N13" s="9"/>
      <c r="O13" s="56"/>
      <c r="P13" s="130"/>
      <c r="Q13" s="59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ht="409.5" customHeight="1" x14ac:dyDescent="0.3">
      <c r="A14" s="86" t="s">
        <v>35</v>
      </c>
      <c r="B14" s="87" t="s">
        <v>68</v>
      </c>
      <c r="C14" s="88" t="s">
        <v>69</v>
      </c>
      <c r="D14" s="89">
        <v>28134</v>
      </c>
      <c r="E14" s="89">
        <f t="shared" ref="E14:E16" si="13">ROUND((D14/12*$R$2),0)</f>
        <v>7034</v>
      </c>
      <c r="F14" s="90">
        <f>G14+H14</f>
        <v>30554</v>
      </c>
      <c r="G14" s="89">
        <v>29486</v>
      </c>
      <c r="H14" s="88">
        <v>1068</v>
      </c>
      <c r="I14" s="91">
        <f t="shared" ref="I14" si="14">ROUND(F14/E14*100,2)</f>
        <v>434.38</v>
      </c>
      <c r="J14" s="92">
        <f t="shared" ref="J14" si="15">ROUND(F14/D14*100,2)</f>
        <v>108.6</v>
      </c>
      <c r="K14" s="93">
        <f t="shared" ref="K14" si="16">D14-F14</f>
        <v>-2420</v>
      </c>
      <c r="L14" s="94">
        <f t="shared" ref="L14" si="17">E14-F14</f>
        <v>-23520</v>
      </c>
      <c r="M14" s="94">
        <f t="shared" ref="M14:M15" si="18">ROUND(F14/$R$2,0)</f>
        <v>10185</v>
      </c>
      <c r="N14" s="94">
        <v>135696</v>
      </c>
      <c r="O14" s="32" t="s">
        <v>73</v>
      </c>
      <c r="P14" s="22" t="s">
        <v>104</v>
      </c>
      <c r="Q14" s="12" t="s">
        <v>28</v>
      </c>
    </row>
    <row r="15" spans="1:27" hidden="1" x14ac:dyDescent="0.3">
      <c r="A15" s="16" t="s">
        <v>43</v>
      </c>
      <c r="B15" s="97"/>
      <c r="C15" s="98"/>
      <c r="D15" s="35"/>
      <c r="E15" s="35">
        <f t="shared" si="13"/>
        <v>0</v>
      </c>
      <c r="F15" s="27">
        <v>0</v>
      </c>
      <c r="G15" s="35"/>
      <c r="H15" s="98">
        <v>0</v>
      </c>
      <c r="I15" s="10" t="e">
        <f t="shared" ref="I15:I16" si="19">ROUND(F15/E15*100,2)</f>
        <v>#DIV/0!</v>
      </c>
      <c r="J15" s="11" t="e">
        <f t="shared" ref="J15:J16" si="20">ROUND(F15/D15*100,2)</f>
        <v>#DIV/0!</v>
      </c>
      <c r="K15" s="28">
        <f t="shared" ref="K15:K16" si="21">D15-F15</f>
        <v>0</v>
      </c>
      <c r="L15" s="34">
        <f t="shared" ref="L15:L16" si="22">E15-F15</f>
        <v>0</v>
      </c>
      <c r="M15" s="34">
        <f t="shared" si="18"/>
        <v>0</v>
      </c>
      <c r="N15" s="34"/>
      <c r="O15" s="98"/>
      <c r="P15" s="99"/>
      <c r="Q15" s="12"/>
    </row>
    <row r="16" spans="1:27" ht="375" customHeight="1" x14ac:dyDescent="0.3">
      <c r="A16" s="16" t="s">
        <v>41</v>
      </c>
      <c r="B16" s="137" t="s">
        <v>142</v>
      </c>
      <c r="C16" s="138" t="s">
        <v>143</v>
      </c>
      <c r="D16" s="35">
        <v>0</v>
      </c>
      <c r="E16" s="35">
        <f t="shared" si="13"/>
        <v>0</v>
      </c>
      <c r="F16" s="27">
        <f>G16+H16</f>
        <v>0</v>
      </c>
      <c r="G16" s="35">
        <v>0</v>
      </c>
      <c r="H16" s="138">
        <v>0</v>
      </c>
      <c r="I16" s="10" t="e">
        <f t="shared" si="19"/>
        <v>#DIV/0!</v>
      </c>
      <c r="J16" s="11" t="e">
        <f t="shared" si="20"/>
        <v>#DIV/0!</v>
      </c>
      <c r="K16" s="28">
        <f t="shared" si="21"/>
        <v>0</v>
      </c>
      <c r="L16" s="34">
        <f t="shared" si="22"/>
        <v>0</v>
      </c>
      <c r="M16" s="34">
        <f t="shared" ref="M16" si="23">ROUND(F16/$R$2,0)</f>
        <v>0</v>
      </c>
      <c r="N16" s="34">
        <v>120000</v>
      </c>
      <c r="O16" s="138" t="s">
        <v>144</v>
      </c>
      <c r="P16" s="99" t="s">
        <v>148</v>
      </c>
      <c r="Q16" s="12" t="s">
        <v>145</v>
      </c>
      <c r="S16" s="63"/>
    </row>
    <row r="17" spans="1:27" s="1" customFormat="1" ht="45.75" hidden="1" customHeight="1" x14ac:dyDescent="0.3">
      <c r="A17" s="15" t="s">
        <v>10</v>
      </c>
      <c r="B17" s="53" t="s">
        <v>38</v>
      </c>
      <c r="C17" s="54"/>
      <c r="D17" s="27"/>
      <c r="E17" s="27"/>
      <c r="F17" s="27"/>
      <c r="G17" s="17"/>
      <c r="H17" s="61"/>
      <c r="I17" s="11"/>
      <c r="J17" s="13"/>
      <c r="K17" s="28"/>
      <c r="L17" s="9"/>
      <c r="M17" s="9"/>
      <c r="N17" s="9"/>
      <c r="O17" s="61"/>
      <c r="P17" s="130"/>
      <c r="Q17" s="60"/>
      <c r="R17" s="3"/>
      <c r="S17" s="63"/>
      <c r="T17" s="3"/>
      <c r="U17" s="3"/>
      <c r="V17" s="3"/>
      <c r="W17" s="3"/>
      <c r="X17" s="3"/>
      <c r="Y17" s="3"/>
      <c r="Z17" s="3"/>
      <c r="AA17" s="3"/>
    </row>
    <row r="18" spans="1:27" s="1" customFormat="1" ht="102" hidden="1" customHeight="1" x14ac:dyDescent="0.3">
      <c r="A18" s="30" t="s">
        <v>35</v>
      </c>
      <c r="B18" s="41"/>
      <c r="C18" s="32"/>
      <c r="D18" s="31"/>
      <c r="E18" s="35">
        <f>ROUND((D18/12*$R$2),0)</f>
        <v>0</v>
      </c>
      <c r="F18" s="27">
        <f t="shared" ref="F18" si="24">G18+H18</f>
        <v>0</v>
      </c>
      <c r="G18" s="31"/>
      <c r="H18" s="32"/>
      <c r="I18" s="10" t="e">
        <f>ROUND(F18/E18*100,2)</f>
        <v>#DIV/0!</v>
      </c>
      <c r="J18" s="13" t="e">
        <f t="shared" ref="J18" si="25">ROUND(F18/D18*100,2)</f>
        <v>#DIV/0!</v>
      </c>
      <c r="K18" s="28">
        <f t="shared" ref="K18" si="26">D18-F18</f>
        <v>0</v>
      </c>
      <c r="L18" s="33">
        <f t="shared" ref="L18" si="27">E18-F18</f>
        <v>0</v>
      </c>
      <c r="M18" s="34">
        <f>ROUND(F18/$R$2,0)</f>
        <v>0</v>
      </c>
      <c r="N18" s="33"/>
      <c r="O18" s="32"/>
      <c r="P18" s="22"/>
      <c r="Q18" s="12"/>
      <c r="R18" s="3"/>
      <c r="S18" s="63"/>
      <c r="T18" s="3"/>
      <c r="U18" s="3"/>
      <c r="V18" s="3"/>
      <c r="W18" s="3"/>
      <c r="X18" s="3"/>
      <c r="Y18" s="3"/>
      <c r="Z18" s="3"/>
      <c r="AA18" s="3"/>
    </row>
    <row r="19" spans="1:27" s="1" customFormat="1" ht="23.25" hidden="1" customHeight="1" x14ac:dyDescent="0.3">
      <c r="A19" s="15"/>
      <c r="B19" s="20" t="s">
        <v>30</v>
      </c>
      <c r="C19" s="44"/>
      <c r="D19" s="27"/>
      <c r="E19" s="27"/>
      <c r="F19" s="27"/>
      <c r="G19" s="19"/>
      <c r="H19" s="14"/>
      <c r="I19" s="43"/>
      <c r="J19" s="13"/>
      <c r="K19" s="27"/>
      <c r="L19" s="9"/>
      <c r="M19" s="9"/>
      <c r="N19" s="9"/>
      <c r="O19" s="56"/>
      <c r="P19" s="130"/>
      <c r="Q19" s="59"/>
      <c r="R19" s="3"/>
      <c r="S19" s="63"/>
      <c r="T19" s="3"/>
      <c r="U19" s="3"/>
      <c r="V19" s="3"/>
      <c r="W19" s="3"/>
      <c r="X19" s="3"/>
      <c r="Y19" s="3"/>
      <c r="Z19" s="3"/>
      <c r="AA19" s="3"/>
    </row>
    <row r="20" spans="1:27" ht="23.25" hidden="1" customHeight="1" x14ac:dyDescent="0.3">
      <c r="A20" s="30"/>
      <c r="B20" s="47"/>
      <c r="C20" s="47"/>
      <c r="D20" s="29"/>
      <c r="E20" s="35">
        <f>ROUND((D20/12*$R$2),0)</f>
        <v>0</v>
      </c>
      <c r="F20" s="27">
        <f t="shared" ref="F20" si="28">G20+H20</f>
        <v>0</v>
      </c>
      <c r="G20" s="31"/>
      <c r="H20" s="32"/>
      <c r="I20" s="10" t="e">
        <f>ROUND(F20/E20*100,2)</f>
        <v>#DIV/0!</v>
      </c>
      <c r="J20" s="42" t="e">
        <f>ROUND(F20/D20*100,2)</f>
        <v>#DIV/0!</v>
      </c>
      <c r="K20" s="28">
        <f>D20-F20</f>
        <v>0</v>
      </c>
      <c r="L20" s="33">
        <f>E20-F20</f>
        <v>0</v>
      </c>
      <c r="M20" s="33">
        <f>ROUND(F20/$R$2,0)</f>
        <v>0</v>
      </c>
      <c r="N20" s="33"/>
      <c r="O20" s="57"/>
      <c r="P20" s="22"/>
      <c r="Q20" s="12"/>
      <c r="S20" s="63"/>
    </row>
    <row r="21" spans="1:27" ht="23.25" hidden="1" customHeight="1" x14ac:dyDescent="0.3">
      <c r="A21" s="15"/>
      <c r="B21" s="20" t="s">
        <v>18</v>
      </c>
      <c r="C21" s="20"/>
      <c r="D21" s="27"/>
      <c r="E21" s="27"/>
      <c r="F21" s="27"/>
      <c r="G21" s="17"/>
      <c r="H21" s="48"/>
      <c r="I21" s="11"/>
      <c r="J21" s="27"/>
      <c r="K21" s="27"/>
      <c r="L21" s="9"/>
      <c r="M21" s="9"/>
      <c r="N21" s="9"/>
      <c r="O21" s="56"/>
      <c r="P21" s="130"/>
      <c r="Q21" s="59"/>
      <c r="S21" s="63"/>
    </row>
    <row r="22" spans="1:27" ht="23.25" hidden="1" customHeight="1" x14ac:dyDescent="0.3">
      <c r="A22" s="30"/>
      <c r="B22" s="47"/>
      <c r="C22" s="47"/>
      <c r="D22" s="32"/>
      <c r="E22" s="35">
        <f>ROUND((D22/12*$R$2),0)</f>
        <v>0</v>
      </c>
      <c r="F22" s="27">
        <f t="shared" ref="F22" si="29">G22+H22</f>
        <v>0</v>
      </c>
      <c r="G22" s="31"/>
      <c r="H22" s="32"/>
      <c r="I22" s="10" t="e">
        <f>ROUND(F22/E22*100,2)</f>
        <v>#DIV/0!</v>
      </c>
      <c r="J22" s="42" t="e">
        <f>ROUND(F22/D22*100,2)</f>
        <v>#DIV/0!</v>
      </c>
      <c r="K22" s="28">
        <f>D22-F22</f>
        <v>0</v>
      </c>
      <c r="L22" s="33">
        <f>E22-F22</f>
        <v>0</v>
      </c>
      <c r="M22" s="33">
        <f>ROUND(F22/$R$2,0)</f>
        <v>0</v>
      </c>
      <c r="N22" s="33"/>
      <c r="O22" s="57"/>
      <c r="P22" s="41"/>
      <c r="Q22" s="12"/>
      <c r="S22" s="63"/>
    </row>
    <row r="23" spans="1:27" s="1" customFormat="1" ht="23.25" hidden="1" customHeight="1" x14ac:dyDescent="0.3">
      <c r="A23" s="15"/>
      <c r="B23" s="20" t="s">
        <v>17</v>
      </c>
      <c r="C23" s="20"/>
      <c r="D23" s="27"/>
      <c r="E23" s="27"/>
      <c r="F23" s="27"/>
      <c r="G23" s="17"/>
      <c r="H23" s="44"/>
      <c r="I23" s="11"/>
      <c r="J23" s="27"/>
      <c r="K23" s="27"/>
      <c r="L23" s="9"/>
      <c r="M23" s="9"/>
      <c r="N23" s="9"/>
      <c r="O23" s="56"/>
      <c r="P23" s="130"/>
      <c r="Q23" s="59"/>
      <c r="R23" s="3"/>
      <c r="S23" s="63"/>
      <c r="T23" s="3"/>
      <c r="U23" s="3"/>
      <c r="V23" s="3"/>
      <c r="W23" s="3"/>
      <c r="X23" s="3"/>
      <c r="Y23" s="3"/>
      <c r="Z23" s="3"/>
      <c r="AA23" s="3"/>
    </row>
    <row r="24" spans="1:27" ht="75" hidden="1" customHeight="1" x14ac:dyDescent="0.3">
      <c r="A24" s="30"/>
      <c r="B24" s="47"/>
      <c r="C24" s="47"/>
      <c r="D24" s="32"/>
      <c r="E24" s="35">
        <f>ROUND((D24/12*$R$2),0)</f>
        <v>0</v>
      </c>
      <c r="F24" s="27">
        <f t="shared" ref="F24" si="30">G24+H24</f>
        <v>0</v>
      </c>
      <c r="G24" s="31"/>
      <c r="H24" s="32"/>
      <c r="I24" s="10" t="e">
        <f t="shared" ref="I24" si="31">ROUND(F24/E24*100,2)</f>
        <v>#DIV/0!</v>
      </c>
      <c r="J24" s="42" t="e">
        <f t="shared" ref="J24" si="32">ROUND(F24/D24*100,2)</f>
        <v>#DIV/0!</v>
      </c>
      <c r="K24" s="28">
        <f t="shared" ref="K24" si="33">D24-F24</f>
        <v>0</v>
      </c>
      <c r="L24" s="33">
        <f t="shared" ref="L24" si="34">E24-F24</f>
        <v>0</v>
      </c>
      <c r="M24" s="33">
        <f>ROUND(F24/$R$2,0)</f>
        <v>0</v>
      </c>
      <c r="N24" s="33"/>
      <c r="O24" s="57"/>
      <c r="P24" s="41"/>
      <c r="Q24" s="12"/>
      <c r="S24" s="63"/>
    </row>
    <row r="25" spans="1:27" s="1" customFormat="1" ht="45.75" hidden="1" customHeight="1" x14ac:dyDescent="0.3">
      <c r="A25" s="15" t="s">
        <v>11</v>
      </c>
      <c r="B25" s="53" t="s">
        <v>39</v>
      </c>
      <c r="C25" s="54"/>
      <c r="D25" s="27"/>
      <c r="E25" s="27"/>
      <c r="F25" s="27"/>
      <c r="G25" s="17"/>
      <c r="H25" s="44"/>
      <c r="I25" s="11"/>
      <c r="J25" s="13"/>
      <c r="K25" s="28"/>
      <c r="L25" s="9"/>
      <c r="M25" s="9"/>
      <c r="N25" s="9"/>
      <c r="O25" s="140"/>
      <c r="P25" s="141"/>
      <c r="Q25" s="139"/>
      <c r="R25" s="3"/>
      <c r="S25" s="63"/>
      <c r="T25" s="3"/>
      <c r="U25" s="3"/>
      <c r="V25" s="3"/>
      <c r="W25" s="3"/>
      <c r="X25" s="3"/>
      <c r="Y25" s="3"/>
      <c r="Z25" s="3"/>
      <c r="AA25" s="3"/>
    </row>
    <row r="26" spans="1:27" s="1" customFormat="1" ht="43.5" hidden="1" x14ac:dyDescent="0.3">
      <c r="A26" s="15"/>
      <c r="B26" s="140" t="s">
        <v>29</v>
      </c>
      <c r="C26" s="140"/>
      <c r="D26" s="27"/>
      <c r="E26" s="27"/>
      <c r="F26" s="27"/>
      <c r="G26" s="17"/>
      <c r="H26" s="44"/>
      <c r="I26" s="11"/>
      <c r="J26" s="13"/>
      <c r="K26" s="28"/>
      <c r="L26" s="9"/>
      <c r="M26" s="9"/>
      <c r="N26" s="9"/>
      <c r="O26" s="140"/>
      <c r="P26" s="141"/>
      <c r="Q26" s="139"/>
      <c r="R26" s="3"/>
      <c r="S26" s="3"/>
      <c r="T26" s="3"/>
      <c r="U26" s="3"/>
      <c r="V26" s="3"/>
      <c r="W26" s="3"/>
      <c r="X26" s="3"/>
      <c r="Y26" s="3"/>
      <c r="Z26" s="3"/>
      <c r="AA26" s="3"/>
    </row>
    <row r="27" spans="1:27" s="1" customFormat="1" ht="84.75" customHeight="1" x14ac:dyDescent="0.3">
      <c r="A27" s="15" t="s">
        <v>11</v>
      </c>
      <c r="B27" s="25" t="s">
        <v>80</v>
      </c>
      <c r="C27" s="25"/>
      <c r="D27" s="27"/>
      <c r="E27" s="27"/>
      <c r="F27" s="27"/>
      <c r="G27" s="27"/>
      <c r="H27" s="27"/>
      <c r="I27" s="11"/>
      <c r="J27" s="27"/>
      <c r="K27" s="27"/>
      <c r="L27" s="9"/>
      <c r="M27" s="9"/>
      <c r="N27" s="9"/>
      <c r="O27" s="107"/>
      <c r="P27" s="130"/>
      <c r="Q27" s="108"/>
      <c r="R27" s="3"/>
      <c r="S27" s="3"/>
      <c r="T27" s="3"/>
      <c r="U27" s="3"/>
      <c r="V27" s="3"/>
      <c r="W27" s="3"/>
      <c r="X27" s="3"/>
      <c r="Y27" s="3"/>
      <c r="Z27" s="3"/>
      <c r="AA27" s="3"/>
    </row>
    <row r="28" spans="1:27" s="1" customFormat="1" ht="325.5" x14ac:dyDescent="0.3">
      <c r="A28" s="30" t="s">
        <v>33</v>
      </c>
      <c r="B28" s="101" t="s">
        <v>60</v>
      </c>
      <c r="C28" s="102" t="s">
        <v>61</v>
      </c>
      <c r="D28" s="31">
        <v>3089</v>
      </c>
      <c r="E28" s="35">
        <f>ROUND((D28/12*$R$2),0)</f>
        <v>772</v>
      </c>
      <c r="F28" s="27">
        <f>G28+H28</f>
        <v>1257</v>
      </c>
      <c r="G28" s="35">
        <v>1257</v>
      </c>
      <c r="H28" s="102">
        <v>0</v>
      </c>
      <c r="I28" s="10">
        <f t="shared" ref="I28" si="35">ROUND(F28/E28*100,2)</f>
        <v>162.82</v>
      </c>
      <c r="J28" s="11">
        <f t="shared" ref="J28" si="36">ROUND(F28/D28*100,2)</f>
        <v>40.69</v>
      </c>
      <c r="K28" s="28">
        <f t="shared" ref="K28" si="37">D28-F28</f>
        <v>1832</v>
      </c>
      <c r="L28" s="34">
        <f t="shared" ref="L28" si="38">E28-F28</f>
        <v>-485</v>
      </c>
      <c r="M28" s="34">
        <f>ROUND(F28/$R$2,0)</f>
        <v>419</v>
      </c>
      <c r="N28" s="33">
        <v>1939</v>
      </c>
      <c r="O28" s="87" t="s">
        <v>74</v>
      </c>
      <c r="P28" s="22" t="s">
        <v>111</v>
      </c>
      <c r="Q28" s="12" t="s">
        <v>28</v>
      </c>
      <c r="R28" s="3"/>
      <c r="S28" s="3"/>
      <c r="T28" s="3"/>
      <c r="U28" s="3"/>
      <c r="V28" s="3"/>
      <c r="W28" s="3"/>
      <c r="X28" s="3"/>
      <c r="Y28" s="3"/>
      <c r="Z28" s="3"/>
      <c r="AA28" s="3"/>
    </row>
    <row r="29" spans="1:27" s="1" customFormat="1" ht="56.25" hidden="1" customHeight="1" x14ac:dyDescent="0.3">
      <c r="A29" s="15" t="s">
        <v>10</v>
      </c>
      <c r="B29" s="20" t="s">
        <v>34</v>
      </c>
      <c r="C29" s="44"/>
      <c r="D29" s="27"/>
      <c r="E29" s="27"/>
      <c r="F29" s="27"/>
      <c r="G29" s="19"/>
      <c r="H29" s="14"/>
      <c r="I29" s="43"/>
      <c r="J29" s="13"/>
      <c r="K29" s="27"/>
      <c r="L29" s="9"/>
      <c r="M29" s="9"/>
      <c r="N29" s="9"/>
      <c r="O29" s="56"/>
      <c r="P29" s="130"/>
      <c r="Q29" s="59"/>
      <c r="R29" s="3"/>
      <c r="S29" s="64"/>
      <c r="T29" s="3"/>
      <c r="U29" s="3"/>
      <c r="V29" s="3"/>
      <c r="W29" s="3"/>
      <c r="X29" s="3"/>
      <c r="Y29" s="3"/>
      <c r="Z29" s="3"/>
      <c r="AA29" s="3"/>
    </row>
    <row r="30" spans="1:27" s="1" customFormat="1" ht="89.25" hidden="1" customHeight="1" x14ac:dyDescent="0.3">
      <c r="A30" s="30" t="s">
        <v>35</v>
      </c>
      <c r="B30" s="41"/>
      <c r="C30" s="95"/>
      <c r="D30" s="5"/>
      <c r="E30" s="35">
        <f>ROUND((D30/12*$R$2),0)</f>
        <v>0</v>
      </c>
      <c r="F30" s="27">
        <f t="shared" ref="F30:F32" si="39">G30+H30</f>
        <v>0</v>
      </c>
      <c r="G30" s="5"/>
      <c r="H30" s="5"/>
      <c r="I30" s="10" t="e">
        <f t="shared" ref="I30" si="40">ROUND(F30/E30*100,2)</f>
        <v>#DIV/0!</v>
      </c>
      <c r="J30" s="13" t="e">
        <f t="shared" ref="J30" si="41">ROUND(F30/D30*100,2)</f>
        <v>#DIV/0!</v>
      </c>
      <c r="K30" s="28">
        <f t="shared" ref="K30" si="42">D30-F30</f>
        <v>0</v>
      </c>
      <c r="L30" s="34">
        <f t="shared" ref="L30" si="43">E30-F30</f>
        <v>0</v>
      </c>
      <c r="M30" s="34">
        <f>ROUND(F30/$R$2,0)</f>
        <v>0</v>
      </c>
      <c r="N30" s="5"/>
      <c r="O30" s="32"/>
      <c r="P30" s="74"/>
      <c r="Q30" s="12"/>
      <c r="R30" s="3"/>
      <c r="S30" s="64"/>
      <c r="T30" s="3"/>
      <c r="U30" s="3"/>
      <c r="V30" s="3"/>
      <c r="W30" s="3"/>
      <c r="X30" s="3"/>
      <c r="Y30" s="3"/>
      <c r="Z30" s="3"/>
      <c r="AA30" s="3"/>
    </row>
    <row r="31" spans="1:27" s="1" customFormat="1" ht="65.25" customHeight="1" x14ac:dyDescent="0.3">
      <c r="A31" s="15" t="s">
        <v>12</v>
      </c>
      <c r="B31" s="51" t="s">
        <v>2</v>
      </c>
      <c r="C31" s="52"/>
      <c r="D31" s="9"/>
      <c r="E31" s="27"/>
      <c r="F31" s="27"/>
      <c r="G31" s="9"/>
      <c r="H31" s="7"/>
      <c r="I31" s="11"/>
      <c r="J31" s="13"/>
      <c r="K31" s="28"/>
      <c r="L31" s="9"/>
      <c r="M31" s="9"/>
      <c r="N31" s="9"/>
      <c r="O31" s="56"/>
      <c r="P31" s="130"/>
      <c r="Q31" s="59"/>
      <c r="R31" s="3"/>
      <c r="S31" s="64"/>
      <c r="T31" s="3"/>
      <c r="U31" s="3"/>
      <c r="V31" s="3"/>
      <c r="W31" s="3"/>
      <c r="X31" s="3"/>
      <c r="Y31" s="3"/>
      <c r="Z31" s="3"/>
      <c r="AA31" s="3"/>
    </row>
    <row r="32" spans="1:27" s="1" customFormat="1" ht="215.25" customHeight="1" x14ac:dyDescent="0.3">
      <c r="A32" s="55" t="s">
        <v>21</v>
      </c>
      <c r="B32" s="104" t="s">
        <v>46</v>
      </c>
      <c r="C32" s="100" t="s">
        <v>47</v>
      </c>
      <c r="D32" s="29">
        <v>1148</v>
      </c>
      <c r="E32" s="35">
        <f t="shared" ref="E32" si="44">ROUND((D32/12*$R$2),0)</f>
        <v>287</v>
      </c>
      <c r="F32" s="27">
        <f t="shared" si="39"/>
        <v>377</v>
      </c>
      <c r="G32" s="29">
        <v>377</v>
      </c>
      <c r="H32" s="40">
        <v>0</v>
      </c>
      <c r="I32" s="36">
        <f>ROUND(F32/E32*100,2)</f>
        <v>131.36000000000001</v>
      </c>
      <c r="J32" s="13">
        <f>ROUND(F32/D32*100,2)</f>
        <v>32.840000000000003</v>
      </c>
      <c r="K32" s="28">
        <f>D32-F32</f>
        <v>771</v>
      </c>
      <c r="L32" s="33">
        <f>E32-F32</f>
        <v>-90</v>
      </c>
      <c r="M32" s="33">
        <f t="shared" ref="M32" si="45">ROUND(F32/$R$2,0)</f>
        <v>126</v>
      </c>
      <c r="N32" s="29">
        <v>0</v>
      </c>
      <c r="O32" s="32" t="s">
        <v>75</v>
      </c>
      <c r="P32" s="41" t="s">
        <v>113</v>
      </c>
      <c r="Q32" s="18" t="s">
        <v>28</v>
      </c>
      <c r="R32" s="3"/>
      <c r="S32" s="64"/>
      <c r="T32" s="3"/>
      <c r="U32" s="3"/>
      <c r="V32" s="3"/>
      <c r="W32" s="3"/>
      <c r="X32" s="3"/>
      <c r="Y32" s="3"/>
      <c r="Z32" s="3"/>
      <c r="AA32" s="3"/>
    </row>
    <row r="33" spans="1:27" s="1" customFormat="1" ht="232.5" x14ac:dyDescent="0.3">
      <c r="A33" s="55" t="s">
        <v>64</v>
      </c>
      <c r="B33" s="41" t="s">
        <v>52</v>
      </c>
      <c r="C33" s="41" t="s">
        <v>53</v>
      </c>
      <c r="D33" s="67">
        <v>235</v>
      </c>
      <c r="E33" s="35">
        <f t="shared" ref="E33:E35" si="46">ROUND((D33/12*$R$2),0)</f>
        <v>59</v>
      </c>
      <c r="F33" s="110">
        <f t="shared" ref="F33:F35" si="47">G33+H33</f>
        <v>192</v>
      </c>
      <c r="G33" s="29">
        <v>192</v>
      </c>
      <c r="H33" s="40">
        <v>0</v>
      </c>
      <c r="I33" s="36">
        <f>ROUND(F33/E33*100,2)</f>
        <v>325.42</v>
      </c>
      <c r="J33" s="13">
        <f>ROUND(F33/D33*100,2)</f>
        <v>81.7</v>
      </c>
      <c r="K33" s="28">
        <f>D33-F33</f>
        <v>43</v>
      </c>
      <c r="L33" s="33">
        <f>E33-F33</f>
        <v>-133</v>
      </c>
      <c r="M33" s="33">
        <f t="shared" ref="M33:M35" si="48">ROUND(F33/$R$2,0)</f>
        <v>64</v>
      </c>
      <c r="N33" s="29">
        <v>158</v>
      </c>
      <c r="O33" s="32" t="s">
        <v>79</v>
      </c>
      <c r="P33" s="41" t="s">
        <v>114</v>
      </c>
      <c r="Q33" s="18" t="s">
        <v>28</v>
      </c>
      <c r="R33" s="3"/>
      <c r="S33" s="64"/>
      <c r="T33" s="3"/>
      <c r="U33" s="3"/>
      <c r="V33" s="3"/>
      <c r="W33" s="3"/>
      <c r="X33" s="3"/>
      <c r="Y33" s="3"/>
      <c r="Z33" s="3"/>
      <c r="AA33" s="3"/>
    </row>
    <row r="34" spans="1:27" s="1" customFormat="1" ht="197.25" customHeight="1" x14ac:dyDescent="0.3">
      <c r="A34" s="55" t="s">
        <v>88</v>
      </c>
      <c r="B34" s="113" t="s">
        <v>60</v>
      </c>
      <c r="C34" s="41" t="s">
        <v>89</v>
      </c>
      <c r="D34" s="67">
        <v>1909</v>
      </c>
      <c r="E34" s="35">
        <f t="shared" si="46"/>
        <v>477</v>
      </c>
      <c r="F34" s="114">
        <f t="shared" si="47"/>
        <v>500</v>
      </c>
      <c r="G34" s="29">
        <v>500</v>
      </c>
      <c r="H34" s="40">
        <v>0</v>
      </c>
      <c r="I34" s="36">
        <f>ROUND(F34/E34*100,2)</f>
        <v>104.82</v>
      </c>
      <c r="J34" s="13">
        <f>ROUND(F34/D34*100,2)</f>
        <v>26.19</v>
      </c>
      <c r="K34" s="28">
        <f>D34-F34</f>
        <v>1409</v>
      </c>
      <c r="L34" s="33">
        <f>E34-F34</f>
        <v>-23</v>
      </c>
      <c r="M34" s="33">
        <f t="shared" si="48"/>
        <v>167</v>
      </c>
      <c r="N34" s="29">
        <v>0</v>
      </c>
      <c r="O34" s="41" t="s">
        <v>103</v>
      </c>
      <c r="P34" s="41" t="s">
        <v>115</v>
      </c>
      <c r="Q34" s="18" t="s">
        <v>28</v>
      </c>
      <c r="R34" s="3"/>
      <c r="S34" s="64"/>
      <c r="T34" s="3"/>
      <c r="U34" s="3"/>
      <c r="V34" s="3"/>
      <c r="W34" s="3"/>
      <c r="X34" s="3"/>
      <c r="Y34" s="3"/>
      <c r="Z34" s="3"/>
      <c r="AA34" s="3"/>
    </row>
    <row r="35" spans="1:27" s="1" customFormat="1" ht="197.25" customHeight="1" x14ac:dyDescent="0.3">
      <c r="A35" s="55" t="s">
        <v>99</v>
      </c>
      <c r="B35" s="115" t="s">
        <v>100</v>
      </c>
      <c r="C35" s="41" t="s">
        <v>101</v>
      </c>
      <c r="D35" s="67">
        <v>70</v>
      </c>
      <c r="E35" s="35">
        <f t="shared" si="46"/>
        <v>18</v>
      </c>
      <c r="F35" s="116">
        <f t="shared" si="47"/>
        <v>6</v>
      </c>
      <c r="G35" s="29">
        <v>6</v>
      </c>
      <c r="H35" s="40">
        <v>0</v>
      </c>
      <c r="I35" s="36">
        <f>ROUND(F35/E35*100,2)</f>
        <v>33.33</v>
      </c>
      <c r="J35" s="13">
        <f>ROUND(F35/D35*100,2)</f>
        <v>8.57</v>
      </c>
      <c r="K35" s="28">
        <f>D35-F35</f>
        <v>64</v>
      </c>
      <c r="L35" s="33">
        <f>E35-F35</f>
        <v>12</v>
      </c>
      <c r="M35" s="33">
        <f t="shared" si="48"/>
        <v>2</v>
      </c>
      <c r="N35" s="29">
        <v>0</v>
      </c>
      <c r="O35" s="41" t="s">
        <v>102</v>
      </c>
      <c r="P35" s="41" t="s">
        <v>116</v>
      </c>
      <c r="Q35" s="18" t="s">
        <v>28</v>
      </c>
      <c r="R35" s="3"/>
      <c r="S35" s="64"/>
      <c r="T35" s="3"/>
      <c r="U35" s="3"/>
      <c r="V35" s="3"/>
      <c r="W35" s="3"/>
      <c r="X35" s="3"/>
      <c r="Y35" s="3"/>
      <c r="Z35" s="3"/>
      <c r="AA35" s="3"/>
    </row>
    <row r="36" spans="1:27" s="1" customFormat="1" ht="197.25" customHeight="1" x14ac:dyDescent="0.3">
      <c r="A36" s="142" t="s">
        <v>106</v>
      </c>
      <c r="B36" s="144" t="s">
        <v>56</v>
      </c>
      <c r="C36" s="41" t="s">
        <v>107</v>
      </c>
      <c r="D36" s="146">
        <v>136</v>
      </c>
      <c r="E36" s="148">
        <f>ROUND((D36/12*$R$2),0)</f>
        <v>34</v>
      </c>
      <c r="F36" s="150">
        <f>G36+H36</f>
        <v>27</v>
      </c>
      <c r="G36" s="146">
        <v>27</v>
      </c>
      <c r="H36" s="152">
        <v>0</v>
      </c>
      <c r="I36" s="154">
        <f>ROUND(F36/E36*100,2)</f>
        <v>79.41</v>
      </c>
      <c r="J36" s="156">
        <f>ROUND(F36/D36*100,2)</f>
        <v>19.850000000000001</v>
      </c>
      <c r="K36" s="161">
        <f>D36-F36</f>
        <v>109</v>
      </c>
      <c r="L36" s="158">
        <f>E36-F36</f>
        <v>7</v>
      </c>
      <c r="M36" s="158">
        <f>ROUND(F36/$R$2,0)</f>
        <v>9</v>
      </c>
      <c r="N36" s="29">
        <v>0</v>
      </c>
      <c r="O36" s="41" t="s">
        <v>108</v>
      </c>
      <c r="P36" s="41" t="s">
        <v>117</v>
      </c>
      <c r="Q36" s="18" t="s">
        <v>28</v>
      </c>
      <c r="R36" s="3"/>
      <c r="S36" s="64"/>
      <c r="T36" s="3"/>
      <c r="U36" s="3"/>
      <c r="V36" s="3"/>
      <c r="W36" s="3"/>
      <c r="X36" s="3"/>
      <c r="Y36" s="3"/>
      <c r="Z36" s="3"/>
      <c r="AA36" s="3"/>
    </row>
    <row r="37" spans="1:27" s="1" customFormat="1" ht="232.5" x14ac:dyDescent="0.3">
      <c r="A37" s="143"/>
      <c r="B37" s="145"/>
      <c r="C37" s="41" t="s">
        <v>126</v>
      </c>
      <c r="D37" s="147"/>
      <c r="E37" s="149"/>
      <c r="F37" s="151"/>
      <c r="G37" s="147"/>
      <c r="H37" s="153"/>
      <c r="I37" s="155"/>
      <c r="J37" s="157"/>
      <c r="K37" s="162"/>
      <c r="L37" s="159"/>
      <c r="M37" s="159"/>
      <c r="N37" s="29">
        <v>0</v>
      </c>
      <c r="O37" s="41" t="s">
        <v>109</v>
      </c>
      <c r="P37" s="41" t="s">
        <v>118</v>
      </c>
      <c r="Q37" s="12" t="s">
        <v>28</v>
      </c>
      <c r="R37" s="3"/>
      <c r="S37" s="64"/>
      <c r="T37" s="3"/>
      <c r="U37" s="3"/>
      <c r="V37" s="3"/>
      <c r="W37" s="3"/>
      <c r="X37" s="3"/>
      <c r="Y37" s="3"/>
      <c r="Z37" s="3"/>
      <c r="AA37" s="3"/>
    </row>
    <row r="38" spans="1:27" s="1" customFormat="1" ht="61.5" hidden="1" customHeight="1" x14ac:dyDescent="0.3">
      <c r="A38" s="80"/>
      <c r="B38" s="76"/>
      <c r="C38" s="41"/>
      <c r="D38" s="39"/>
      <c r="E38" s="35">
        <f t="shared" ref="E38:E41" si="49">ROUND((D38/12*2),0)</f>
        <v>0</v>
      </c>
      <c r="F38" s="78"/>
      <c r="G38" s="39"/>
      <c r="H38" s="40"/>
      <c r="I38" s="36" t="e">
        <f t="shared" ref="I38:I41" si="50">ROUND(F38/E38*100,2)</f>
        <v>#DIV/0!</v>
      </c>
      <c r="J38" s="13" t="e">
        <f t="shared" ref="J38:J41" si="51">ROUND(F38/D38*100,2)</f>
        <v>#DIV/0!</v>
      </c>
      <c r="K38" s="28">
        <f t="shared" ref="K38:K41" si="52">D38-F38</f>
        <v>0</v>
      </c>
      <c r="L38" s="33">
        <f t="shared" ref="L38:L41" si="53">E38-F38</f>
        <v>0</v>
      </c>
      <c r="M38" s="33">
        <f t="shared" ref="M38:M41" si="54">ROUND(F38/2,0)</f>
        <v>0</v>
      </c>
      <c r="N38" s="29"/>
      <c r="O38" s="41"/>
      <c r="P38" s="22"/>
      <c r="Q38" s="12"/>
      <c r="R38" s="3"/>
      <c r="S38" s="3"/>
      <c r="T38" s="3"/>
      <c r="U38" s="3"/>
      <c r="V38" s="3"/>
      <c r="W38" s="3"/>
      <c r="X38" s="3"/>
      <c r="Y38" s="3"/>
      <c r="Z38" s="3"/>
      <c r="AA38" s="3"/>
    </row>
    <row r="39" spans="1:27" s="1" customFormat="1" ht="70.5" hidden="1" customHeight="1" x14ac:dyDescent="0.3">
      <c r="A39" s="79"/>
      <c r="B39" s="75"/>
      <c r="C39" s="41"/>
      <c r="D39" s="37"/>
      <c r="E39" s="35">
        <f t="shared" si="49"/>
        <v>0</v>
      </c>
      <c r="F39" s="77"/>
      <c r="G39" s="39"/>
      <c r="H39" s="40"/>
      <c r="I39" s="36" t="e">
        <f t="shared" si="50"/>
        <v>#DIV/0!</v>
      </c>
      <c r="J39" s="13" t="e">
        <f t="shared" si="51"/>
        <v>#DIV/0!</v>
      </c>
      <c r="K39" s="28">
        <f t="shared" si="52"/>
        <v>0</v>
      </c>
      <c r="L39" s="33">
        <f t="shared" si="53"/>
        <v>0</v>
      </c>
      <c r="M39" s="33">
        <f t="shared" si="54"/>
        <v>0</v>
      </c>
      <c r="N39" s="29"/>
      <c r="O39" s="41"/>
      <c r="P39" s="22"/>
      <c r="Q39" s="18"/>
      <c r="R39" s="3"/>
      <c r="S39" s="3"/>
      <c r="T39" s="3"/>
      <c r="U39" s="3"/>
      <c r="V39" s="3"/>
      <c r="W39" s="3"/>
      <c r="X39" s="3"/>
      <c r="Y39" s="3"/>
      <c r="Z39" s="3"/>
      <c r="AA39" s="3"/>
    </row>
    <row r="40" spans="1:27" s="1" customFormat="1" ht="66" hidden="1" customHeight="1" x14ac:dyDescent="0.3">
      <c r="A40" s="80" t="s">
        <v>36</v>
      </c>
      <c r="B40" s="84"/>
      <c r="C40" s="84"/>
      <c r="D40" s="39"/>
      <c r="E40" s="35">
        <f t="shared" si="49"/>
        <v>0</v>
      </c>
      <c r="F40" s="78"/>
      <c r="G40" s="37"/>
      <c r="H40" s="38"/>
      <c r="I40" s="36" t="e">
        <f t="shared" si="50"/>
        <v>#DIV/0!</v>
      </c>
      <c r="J40" s="13" t="e">
        <f t="shared" si="51"/>
        <v>#DIV/0!</v>
      </c>
      <c r="K40" s="28">
        <f t="shared" si="52"/>
        <v>0</v>
      </c>
      <c r="L40" s="33">
        <f t="shared" si="53"/>
        <v>0</v>
      </c>
      <c r="M40" s="33">
        <f t="shared" si="54"/>
        <v>0</v>
      </c>
      <c r="N40" s="29"/>
      <c r="O40" s="41"/>
      <c r="P40" s="41"/>
      <c r="Q40" s="18"/>
      <c r="R40" s="3"/>
      <c r="S40" s="3"/>
      <c r="T40" s="3"/>
      <c r="U40" s="3"/>
      <c r="V40" s="3"/>
      <c r="W40" s="3"/>
      <c r="X40" s="3"/>
      <c r="Y40" s="3"/>
      <c r="Z40" s="3"/>
      <c r="AA40" s="3"/>
    </row>
    <row r="41" spans="1:27" s="1" customFormat="1" ht="63.75" hidden="1" customHeight="1" x14ac:dyDescent="0.3">
      <c r="A41" s="79"/>
      <c r="B41" s="83"/>
      <c r="C41" s="83"/>
      <c r="D41" s="37"/>
      <c r="E41" s="35">
        <f t="shared" si="49"/>
        <v>0</v>
      </c>
      <c r="F41" s="77"/>
      <c r="G41" s="39"/>
      <c r="H41" s="40"/>
      <c r="I41" s="36" t="e">
        <f t="shared" si="50"/>
        <v>#DIV/0!</v>
      </c>
      <c r="J41" s="13" t="e">
        <f t="shared" si="51"/>
        <v>#DIV/0!</v>
      </c>
      <c r="K41" s="28">
        <f t="shared" si="52"/>
        <v>0</v>
      </c>
      <c r="L41" s="33">
        <f t="shared" si="53"/>
        <v>0</v>
      </c>
      <c r="M41" s="33">
        <f t="shared" si="54"/>
        <v>0</v>
      </c>
      <c r="N41" s="29"/>
      <c r="O41" s="41"/>
      <c r="P41" s="22"/>
      <c r="Q41" s="18"/>
      <c r="R41" s="3"/>
      <c r="S41" s="3"/>
      <c r="T41" s="3"/>
      <c r="U41" s="3"/>
      <c r="V41" s="3"/>
      <c r="W41" s="3"/>
      <c r="X41" s="3"/>
      <c r="Y41" s="3"/>
      <c r="Z41" s="3"/>
      <c r="AA41" s="3"/>
    </row>
    <row r="42" spans="1:27" s="1" customFormat="1" ht="63" customHeight="1" x14ac:dyDescent="0.3">
      <c r="A42" s="15" t="s">
        <v>44</v>
      </c>
      <c r="B42" s="140" t="s">
        <v>3</v>
      </c>
      <c r="C42" s="140"/>
      <c r="D42" s="9"/>
      <c r="E42" s="27"/>
      <c r="F42" s="27"/>
      <c r="G42" s="19"/>
      <c r="H42" s="14"/>
      <c r="I42" s="11"/>
      <c r="J42" s="13"/>
      <c r="K42" s="27"/>
      <c r="L42" s="9"/>
      <c r="M42" s="27"/>
      <c r="N42" s="19"/>
      <c r="O42" s="56"/>
      <c r="P42" s="7"/>
      <c r="Q42" s="59"/>
      <c r="R42" s="3"/>
      <c r="S42" s="3"/>
      <c r="T42" s="3"/>
      <c r="U42" s="3"/>
      <c r="V42" s="3"/>
      <c r="W42" s="3"/>
      <c r="X42" s="3"/>
      <c r="Y42" s="3"/>
      <c r="Z42" s="3"/>
      <c r="AA42" s="3"/>
    </row>
    <row r="43" spans="1:27" s="1" customFormat="1" ht="165" customHeight="1" x14ac:dyDescent="0.3">
      <c r="A43" s="96" t="s">
        <v>45</v>
      </c>
      <c r="B43" s="104" t="s">
        <v>58</v>
      </c>
      <c r="C43" s="85" t="s">
        <v>59</v>
      </c>
      <c r="D43" s="31">
        <v>1693</v>
      </c>
      <c r="E43" s="31">
        <f t="shared" ref="E43:E48" si="55">ROUND((D43/12*$R$2),0)</f>
        <v>423</v>
      </c>
      <c r="F43" s="27">
        <f>G43+H43</f>
        <v>301</v>
      </c>
      <c r="G43" s="31">
        <v>301</v>
      </c>
      <c r="H43" s="32">
        <v>0</v>
      </c>
      <c r="I43" s="36">
        <f t="shared" ref="I43:I48" si="56">ROUND(F43/E43*100,2)</f>
        <v>71.16</v>
      </c>
      <c r="J43" s="42">
        <f t="shared" ref="J43:J48" si="57">ROUND(F43/D43*100,2)</f>
        <v>17.78</v>
      </c>
      <c r="K43" s="28">
        <f t="shared" ref="K43:K48" si="58">D43-F43</f>
        <v>1392</v>
      </c>
      <c r="L43" s="33">
        <f t="shared" ref="L43:L48" si="59">E43-F43</f>
        <v>122</v>
      </c>
      <c r="M43" s="33">
        <f t="shared" ref="M43:M48" si="60">ROUND(F43/$R$2,0)</f>
        <v>100</v>
      </c>
      <c r="N43" s="29">
        <v>0</v>
      </c>
      <c r="O43" s="87" t="s">
        <v>86</v>
      </c>
      <c r="P43" s="74" t="s">
        <v>140</v>
      </c>
      <c r="Q43" s="12" t="s">
        <v>28</v>
      </c>
      <c r="R43" s="3"/>
      <c r="S43" s="3"/>
      <c r="T43" s="3"/>
      <c r="U43" s="3"/>
      <c r="V43" s="3"/>
      <c r="W43" s="3"/>
      <c r="X43" s="3"/>
      <c r="Y43" s="3"/>
      <c r="Z43" s="3"/>
      <c r="AA43" s="3"/>
    </row>
    <row r="44" spans="1:27" s="1" customFormat="1" ht="222.75" customHeight="1" x14ac:dyDescent="0.3">
      <c r="A44" s="30" t="s">
        <v>67</v>
      </c>
      <c r="B44" s="104" t="s">
        <v>62</v>
      </c>
      <c r="C44" s="106" t="s">
        <v>63</v>
      </c>
      <c r="D44" s="31">
        <v>2590</v>
      </c>
      <c r="E44" s="35">
        <f t="shared" ref="E44:E47" si="61">ROUND((D44/12*$R$2),0)</f>
        <v>648</v>
      </c>
      <c r="F44" s="27">
        <f t="shared" ref="F44:F47" si="62">G44+H44</f>
        <v>467</v>
      </c>
      <c r="G44" s="31">
        <v>467</v>
      </c>
      <c r="H44" s="32">
        <v>0</v>
      </c>
      <c r="I44" s="36">
        <f t="shared" ref="I44:I47" si="63">ROUND(F44/E44*100,2)</f>
        <v>72.069999999999993</v>
      </c>
      <c r="J44" s="42">
        <f t="shared" ref="J44:J47" si="64">ROUND(F44/D44*100,2)</f>
        <v>18.03</v>
      </c>
      <c r="K44" s="28">
        <f t="shared" ref="K44:K47" si="65">D44-F44</f>
        <v>2123</v>
      </c>
      <c r="L44" s="33">
        <f t="shared" ref="L44:L47" si="66">E44-F44</f>
        <v>181</v>
      </c>
      <c r="M44" s="33">
        <f t="shared" ref="M44:M47" si="67">ROUND(F44/$R$2,0)</f>
        <v>156</v>
      </c>
      <c r="N44" s="29">
        <v>0</v>
      </c>
      <c r="O44" s="106" t="s">
        <v>87</v>
      </c>
      <c r="P44" s="74" t="s">
        <v>136</v>
      </c>
      <c r="Q44" s="12" t="s">
        <v>28</v>
      </c>
      <c r="R44" s="3"/>
      <c r="S44" s="3"/>
      <c r="T44" s="3"/>
      <c r="U44" s="3"/>
      <c r="V44" s="3"/>
      <c r="W44" s="3"/>
      <c r="X44" s="3"/>
      <c r="Y44" s="3"/>
      <c r="Z44" s="3"/>
      <c r="AA44" s="3"/>
    </row>
    <row r="45" spans="1:27" s="1" customFormat="1" ht="141" customHeight="1" x14ac:dyDescent="0.3">
      <c r="A45" s="30" t="s">
        <v>70</v>
      </c>
      <c r="B45" s="131" t="s">
        <v>71</v>
      </c>
      <c r="C45" s="131" t="s">
        <v>72</v>
      </c>
      <c r="D45" s="31">
        <v>2270</v>
      </c>
      <c r="E45" s="35">
        <f t="shared" si="61"/>
        <v>568</v>
      </c>
      <c r="F45" s="27">
        <f t="shared" si="62"/>
        <v>564</v>
      </c>
      <c r="G45" s="31">
        <v>564</v>
      </c>
      <c r="H45" s="32">
        <v>0</v>
      </c>
      <c r="I45" s="36">
        <f t="shared" si="63"/>
        <v>99.3</v>
      </c>
      <c r="J45" s="42">
        <f t="shared" si="64"/>
        <v>24.85</v>
      </c>
      <c r="K45" s="28">
        <f t="shared" si="65"/>
        <v>1706</v>
      </c>
      <c r="L45" s="33">
        <f t="shared" si="66"/>
        <v>4</v>
      </c>
      <c r="M45" s="33">
        <f t="shared" si="67"/>
        <v>188</v>
      </c>
      <c r="N45" s="29">
        <v>0</v>
      </c>
      <c r="O45" s="109" t="s">
        <v>95</v>
      </c>
      <c r="P45" s="74" t="s">
        <v>137</v>
      </c>
      <c r="Q45" s="12" t="s">
        <v>28</v>
      </c>
      <c r="R45" s="3"/>
      <c r="S45" s="3"/>
      <c r="T45" s="3"/>
      <c r="U45" s="3"/>
      <c r="V45" s="3"/>
      <c r="W45" s="3"/>
      <c r="X45" s="3"/>
      <c r="Y45" s="3"/>
      <c r="Z45" s="3"/>
      <c r="AA45" s="3"/>
    </row>
    <row r="46" spans="1:27" s="1" customFormat="1" ht="167.25" customHeight="1" x14ac:dyDescent="0.3">
      <c r="A46" s="30" t="s">
        <v>83</v>
      </c>
      <c r="B46" s="131" t="s">
        <v>84</v>
      </c>
      <c r="C46" s="131" t="s">
        <v>85</v>
      </c>
      <c r="D46" s="31">
        <v>6849</v>
      </c>
      <c r="E46" s="35">
        <f t="shared" si="61"/>
        <v>1712</v>
      </c>
      <c r="F46" s="27">
        <f t="shared" si="62"/>
        <v>1848</v>
      </c>
      <c r="G46" s="31">
        <v>1848</v>
      </c>
      <c r="H46" s="32">
        <v>0</v>
      </c>
      <c r="I46" s="36">
        <f t="shared" si="63"/>
        <v>107.94</v>
      </c>
      <c r="J46" s="42">
        <f t="shared" si="64"/>
        <v>26.98</v>
      </c>
      <c r="K46" s="28">
        <f t="shared" si="65"/>
        <v>5001</v>
      </c>
      <c r="L46" s="33">
        <f t="shared" si="66"/>
        <v>-136</v>
      </c>
      <c r="M46" s="33">
        <f t="shared" si="67"/>
        <v>616</v>
      </c>
      <c r="N46" s="29">
        <v>0</v>
      </c>
      <c r="O46" s="111" t="s">
        <v>94</v>
      </c>
      <c r="P46" s="74" t="s">
        <v>138</v>
      </c>
      <c r="Q46" s="12" t="s">
        <v>28</v>
      </c>
      <c r="R46" s="3"/>
      <c r="S46" s="3"/>
      <c r="T46" s="3"/>
      <c r="U46" s="3"/>
      <c r="V46" s="3"/>
      <c r="W46" s="3"/>
      <c r="X46" s="3"/>
      <c r="Y46" s="3"/>
      <c r="Z46" s="3"/>
      <c r="AA46" s="3"/>
    </row>
    <row r="47" spans="1:27" s="1" customFormat="1" ht="149.25" customHeight="1" x14ac:dyDescent="0.3">
      <c r="A47" s="30" t="s">
        <v>36</v>
      </c>
      <c r="B47" s="131" t="s">
        <v>90</v>
      </c>
      <c r="C47" s="131" t="s">
        <v>92</v>
      </c>
      <c r="D47" s="31">
        <v>15389</v>
      </c>
      <c r="E47" s="35">
        <f t="shared" si="61"/>
        <v>3847</v>
      </c>
      <c r="F47" s="27">
        <f t="shared" si="62"/>
        <v>3742</v>
      </c>
      <c r="G47" s="31">
        <v>3742</v>
      </c>
      <c r="H47" s="32">
        <v>0</v>
      </c>
      <c r="I47" s="36">
        <f t="shared" si="63"/>
        <v>97.27</v>
      </c>
      <c r="J47" s="42">
        <f t="shared" si="64"/>
        <v>24.32</v>
      </c>
      <c r="K47" s="28">
        <f t="shared" si="65"/>
        <v>11647</v>
      </c>
      <c r="L47" s="33">
        <f t="shared" si="66"/>
        <v>105</v>
      </c>
      <c r="M47" s="33">
        <f t="shared" si="67"/>
        <v>1247</v>
      </c>
      <c r="N47" s="29">
        <v>0</v>
      </c>
      <c r="O47" s="87" t="s">
        <v>97</v>
      </c>
      <c r="P47" s="74" t="s">
        <v>139</v>
      </c>
      <c r="Q47" s="12" t="s">
        <v>28</v>
      </c>
      <c r="R47" s="3"/>
      <c r="S47" s="3"/>
      <c r="T47" s="3"/>
      <c r="U47" s="3"/>
      <c r="V47" s="3"/>
      <c r="W47" s="3"/>
      <c r="X47" s="3"/>
      <c r="Y47" s="3"/>
      <c r="Z47" s="3"/>
      <c r="AA47" s="3"/>
    </row>
    <row r="48" spans="1:27" s="1" customFormat="1" ht="217.5" customHeight="1" x14ac:dyDescent="0.3">
      <c r="A48" s="30" t="s">
        <v>91</v>
      </c>
      <c r="B48" s="131" t="s">
        <v>46</v>
      </c>
      <c r="C48" s="131" t="s">
        <v>93</v>
      </c>
      <c r="D48" s="31">
        <v>28780</v>
      </c>
      <c r="E48" s="35">
        <f t="shared" si="55"/>
        <v>7195</v>
      </c>
      <c r="F48" s="27">
        <f t="shared" ref="F48" si="68">G48+H48</f>
        <v>8089</v>
      </c>
      <c r="G48" s="31">
        <v>8089</v>
      </c>
      <c r="H48" s="32">
        <v>0</v>
      </c>
      <c r="I48" s="36">
        <f t="shared" si="56"/>
        <v>112.43</v>
      </c>
      <c r="J48" s="42">
        <f t="shared" si="57"/>
        <v>28.11</v>
      </c>
      <c r="K48" s="28">
        <f t="shared" si="58"/>
        <v>20691</v>
      </c>
      <c r="L48" s="33">
        <f t="shared" si="59"/>
        <v>-894</v>
      </c>
      <c r="M48" s="33">
        <f t="shared" si="60"/>
        <v>2696</v>
      </c>
      <c r="N48" s="29">
        <v>0</v>
      </c>
      <c r="O48" s="112" t="s">
        <v>98</v>
      </c>
      <c r="P48" s="74" t="s">
        <v>141</v>
      </c>
      <c r="Q48" s="12" t="s">
        <v>28</v>
      </c>
      <c r="R48" s="3"/>
      <c r="S48" s="3"/>
      <c r="T48" s="3"/>
      <c r="U48" s="3"/>
      <c r="V48" s="3"/>
      <c r="W48" s="3"/>
      <c r="X48" s="3"/>
      <c r="Y48" s="3"/>
      <c r="Z48" s="3"/>
      <c r="AA48" s="3"/>
    </row>
    <row r="49" spans="1:27" s="1" customFormat="1" ht="65.25" customHeight="1" x14ac:dyDescent="0.3">
      <c r="A49" s="6" t="s">
        <v>81</v>
      </c>
      <c r="B49" s="20" t="s">
        <v>31</v>
      </c>
      <c r="C49" s="20"/>
      <c r="D49" s="27"/>
      <c r="E49" s="27"/>
      <c r="F49" s="27"/>
      <c r="G49" s="27"/>
      <c r="H49" s="129"/>
      <c r="I49" s="11"/>
      <c r="J49" s="27"/>
      <c r="K49" s="28"/>
      <c r="L49" s="9"/>
      <c r="M49" s="27"/>
      <c r="N49" s="19"/>
      <c r="O49" s="56"/>
      <c r="P49" s="129"/>
      <c r="Q49" s="56"/>
      <c r="R49" s="3"/>
      <c r="S49" s="3"/>
      <c r="T49" s="3"/>
      <c r="U49" s="3"/>
      <c r="V49" s="3"/>
      <c r="W49" s="3"/>
      <c r="X49" s="3"/>
      <c r="Y49" s="3"/>
      <c r="Z49" s="3"/>
      <c r="AA49" s="3"/>
    </row>
    <row r="50" spans="1:27" s="1" customFormat="1" ht="79.5" customHeight="1" x14ac:dyDescent="0.3">
      <c r="A50" s="30" t="s">
        <v>82</v>
      </c>
      <c r="B50" s="41" t="s">
        <v>127</v>
      </c>
      <c r="C50" s="41" t="s">
        <v>128</v>
      </c>
      <c r="D50" s="29">
        <v>118</v>
      </c>
      <c r="E50" s="35">
        <f>ROUND((D50/12*$R$2),0)</f>
        <v>30</v>
      </c>
      <c r="F50" s="27">
        <f t="shared" ref="F50" si="69">G50+H50</f>
        <v>89</v>
      </c>
      <c r="G50" s="35">
        <v>89</v>
      </c>
      <c r="H50" s="132">
        <v>0</v>
      </c>
      <c r="I50" s="10">
        <f>ROUND(F50/E50*100,2)</f>
        <v>296.67</v>
      </c>
      <c r="J50" s="11">
        <f>ROUND(F50/D50*100,2)</f>
        <v>75.42</v>
      </c>
      <c r="K50" s="28">
        <f>D50-F50</f>
        <v>29</v>
      </c>
      <c r="L50" s="34">
        <f>E50-F50</f>
        <v>-59</v>
      </c>
      <c r="M50" s="34">
        <f>ROUND(F50/$R$2,0)</f>
        <v>30</v>
      </c>
      <c r="N50" s="5">
        <v>47</v>
      </c>
      <c r="O50" s="128" t="s">
        <v>129</v>
      </c>
      <c r="P50" s="22" t="s">
        <v>134</v>
      </c>
      <c r="Q50" s="12" t="s">
        <v>43</v>
      </c>
      <c r="R50" s="3"/>
      <c r="S50" s="3"/>
      <c r="T50" s="3"/>
      <c r="U50" s="3"/>
      <c r="V50" s="3"/>
      <c r="W50" s="3"/>
      <c r="X50" s="3"/>
      <c r="Y50" s="3"/>
      <c r="Z50" s="3"/>
      <c r="AA50" s="3"/>
    </row>
    <row r="51" spans="1:27" s="1" customFormat="1" hidden="1" x14ac:dyDescent="0.3">
      <c r="A51" s="133"/>
      <c r="B51" s="76"/>
      <c r="C51" s="32"/>
      <c r="D51" s="134"/>
      <c r="E51" s="134">
        <f t="shared" ref="E51:E53" si="70">ROUND((D51/12*$R$2),0)</f>
        <v>0</v>
      </c>
      <c r="F51" s="78"/>
      <c r="G51" s="29"/>
      <c r="H51" s="29"/>
      <c r="I51" s="135"/>
      <c r="J51" s="42"/>
      <c r="K51" s="136"/>
      <c r="L51" s="82"/>
      <c r="M51" s="82">
        <f t="shared" ref="M51:M53" si="71">ROUND(F51/$R$2,0)</f>
        <v>0</v>
      </c>
      <c r="N51" s="29"/>
      <c r="O51" s="62"/>
      <c r="P51" s="75"/>
      <c r="Q51" s="81"/>
      <c r="R51" s="3"/>
      <c r="S51" s="3"/>
      <c r="T51" s="3"/>
      <c r="U51" s="3"/>
      <c r="V51" s="3"/>
      <c r="W51" s="3"/>
      <c r="X51" s="3"/>
      <c r="Y51" s="3"/>
      <c r="Z51" s="3"/>
      <c r="AA51" s="3"/>
    </row>
    <row r="52" spans="1:27" s="1" customFormat="1" ht="63" customHeight="1" x14ac:dyDescent="0.3">
      <c r="A52" s="6" t="s">
        <v>130</v>
      </c>
      <c r="B52" s="25" t="s">
        <v>14</v>
      </c>
      <c r="C52" s="25"/>
      <c r="D52" s="25"/>
      <c r="E52" s="25"/>
      <c r="F52" s="25"/>
      <c r="G52" s="27"/>
      <c r="H52" s="129"/>
      <c r="I52" s="11"/>
      <c r="J52" s="27"/>
      <c r="K52" s="28"/>
      <c r="L52" s="9"/>
      <c r="M52" s="27">
        <f t="shared" si="71"/>
        <v>0</v>
      </c>
      <c r="N52" s="19"/>
      <c r="O52" s="56"/>
      <c r="P52" s="129"/>
      <c r="Q52" s="56"/>
      <c r="R52" s="3"/>
      <c r="S52" s="3"/>
      <c r="T52" s="3"/>
      <c r="U52" s="3"/>
      <c r="V52" s="3"/>
      <c r="W52" s="3"/>
      <c r="X52" s="3"/>
      <c r="Y52" s="3"/>
      <c r="Z52" s="3"/>
      <c r="AA52" s="3"/>
    </row>
    <row r="53" spans="1:27" hidden="1" x14ac:dyDescent="0.3">
      <c r="A53" s="30"/>
      <c r="B53" s="131"/>
      <c r="C53" s="131"/>
      <c r="D53" s="31"/>
      <c r="E53" s="31">
        <f t="shared" si="70"/>
        <v>0</v>
      </c>
      <c r="F53" s="27"/>
      <c r="G53" s="31"/>
      <c r="H53" s="32"/>
      <c r="I53" s="36" t="e">
        <f>ROUND(F53/E53*100,2)</f>
        <v>#DIV/0!</v>
      </c>
      <c r="J53" s="42" t="e">
        <f>ROUND(F53/D53*100,2)</f>
        <v>#DIV/0!</v>
      </c>
      <c r="K53" s="28">
        <f>D53-F53</f>
        <v>0</v>
      </c>
      <c r="L53" s="33">
        <f>E53-F53</f>
        <v>0</v>
      </c>
      <c r="M53" s="34">
        <f t="shared" si="71"/>
        <v>0</v>
      </c>
      <c r="N53" s="33"/>
      <c r="O53" s="57"/>
      <c r="P53" s="41"/>
      <c r="Q53" s="12"/>
    </row>
    <row r="54" spans="1:27" ht="172.5" customHeight="1" x14ac:dyDescent="0.3">
      <c r="A54" s="30" t="s">
        <v>131</v>
      </c>
      <c r="B54" s="131" t="s">
        <v>60</v>
      </c>
      <c r="C54" s="132" t="s">
        <v>65</v>
      </c>
      <c r="D54" s="35">
        <v>7149</v>
      </c>
      <c r="E54" s="35">
        <f t="shared" ref="E54:E55" si="72">ROUND((D54/12*$R$2),0)</f>
        <v>1787</v>
      </c>
      <c r="F54" s="27">
        <f>G54+H54</f>
        <v>1640</v>
      </c>
      <c r="G54" s="35">
        <v>1640</v>
      </c>
      <c r="H54" s="35">
        <v>0</v>
      </c>
      <c r="I54" s="36">
        <f t="shared" ref="I54:I55" si="73">ROUND(F54/E54*100,2)</f>
        <v>91.77</v>
      </c>
      <c r="J54" s="13">
        <f t="shared" ref="J54:J55" si="74">ROUND(F54/D54*100,2)</f>
        <v>22.94</v>
      </c>
      <c r="K54" s="28">
        <f t="shared" ref="K54:K55" si="75">D54-F54</f>
        <v>5509</v>
      </c>
      <c r="L54" s="34">
        <f t="shared" ref="L54:L55" si="76">E54-F54</f>
        <v>147</v>
      </c>
      <c r="M54" s="34">
        <f t="shared" ref="M54:M55" si="77">ROUND(F54/$R$2,0)</f>
        <v>547</v>
      </c>
      <c r="N54" s="34">
        <v>146</v>
      </c>
      <c r="O54" s="41" t="s">
        <v>119</v>
      </c>
      <c r="P54" s="74" t="s">
        <v>105</v>
      </c>
      <c r="Q54" s="12" t="s">
        <v>43</v>
      </c>
    </row>
    <row r="55" spans="1:27" ht="302.25" x14ac:dyDescent="0.3">
      <c r="A55" s="30" t="s">
        <v>132</v>
      </c>
      <c r="B55" s="131" t="s">
        <v>71</v>
      </c>
      <c r="C55" s="131" t="s">
        <v>72</v>
      </c>
      <c r="D55" s="35">
        <v>2061</v>
      </c>
      <c r="E55" s="35">
        <f t="shared" si="72"/>
        <v>515</v>
      </c>
      <c r="F55" s="27">
        <f>G55+H55</f>
        <v>582</v>
      </c>
      <c r="G55" s="35">
        <v>582</v>
      </c>
      <c r="H55" s="35">
        <v>0</v>
      </c>
      <c r="I55" s="36">
        <f t="shared" si="73"/>
        <v>113.01</v>
      </c>
      <c r="J55" s="13">
        <f t="shared" si="74"/>
        <v>28.24</v>
      </c>
      <c r="K55" s="28">
        <f t="shared" si="75"/>
        <v>1479</v>
      </c>
      <c r="L55" s="34">
        <f t="shared" si="76"/>
        <v>-67</v>
      </c>
      <c r="M55" s="34">
        <f t="shared" si="77"/>
        <v>194</v>
      </c>
      <c r="N55" s="34">
        <v>0</v>
      </c>
      <c r="O55" s="41" t="s">
        <v>96</v>
      </c>
      <c r="P55" s="74" t="s">
        <v>137</v>
      </c>
      <c r="Q55" s="12" t="s">
        <v>28</v>
      </c>
    </row>
    <row r="56" spans="1:27" ht="108" customHeight="1" x14ac:dyDescent="0.3">
      <c r="A56" s="30" t="s">
        <v>133</v>
      </c>
      <c r="B56" s="41" t="s">
        <v>121</v>
      </c>
      <c r="C56" s="41" t="s">
        <v>122</v>
      </c>
      <c r="D56" s="29">
        <v>94</v>
      </c>
      <c r="E56" s="35">
        <f>ROUND((D56/12*$R$2),0)</f>
        <v>24</v>
      </c>
      <c r="F56" s="27">
        <f t="shared" ref="F56" si="78">G56+H56</f>
        <v>35</v>
      </c>
      <c r="G56" s="35">
        <v>35</v>
      </c>
      <c r="H56" s="132">
        <v>0</v>
      </c>
      <c r="I56" s="10">
        <f>ROUND(F56/E56*100,2)</f>
        <v>145.83000000000001</v>
      </c>
      <c r="J56" s="11">
        <f>ROUND(F56/D56*100,2)</f>
        <v>37.229999999999997</v>
      </c>
      <c r="K56" s="28">
        <f>D56-F56</f>
        <v>59</v>
      </c>
      <c r="L56" s="34">
        <f>E56-F56</f>
        <v>-11</v>
      </c>
      <c r="M56" s="34">
        <f>ROUND(F56/$R$2,0)</f>
        <v>12</v>
      </c>
      <c r="N56" s="5">
        <v>120</v>
      </c>
      <c r="O56" s="128" t="s">
        <v>124</v>
      </c>
      <c r="P56" s="32" t="s">
        <v>123</v>
      </c>
      <c r="Q56" s="55" t="s">
        <v>147</v>
      </c>
    </row>
    <row r="57" spans="1:27" ht="34.5" hidden="1" customHeight="1" x14ac:dyDescent="0.3">
      <c r="A57" s="6" t="s">
        <v>44</v>
      </c>
      <c r="B57" s="68" t="s">
        <v>40</v>
      </c>
      <c r="C57" s="69"/>
      <c r="D57" s="70"/>
      <c r="E57" s="71"/>
      <c r="F57" s="71"/>
      <c r="G57" s="71"/>
      <c r="H57" s="71"/>
      <c r="I57" s="71"/>
      <c r="J57" s="72"/>
      <c r="K57" s="71"/>
      <c r="L57" s="71"/>
      <c r="M57" s="71"/>
      <c r="N57" s="73"/>
      <c r="O57" s="65"/>
      <c r="P57" s="129"/>
      <c r="Q57" s="65"/>
    </row>
    <row r="58" spans="1:27" hidden="1" x14ac:dyDescent="0.3">
      <c r="A58" s="30" t="s">
        <v>45</v>
      </c>
      <c r="B58" s="41"/>
      <c r="C58" s="66"/>
      <c r="D58" s="5"/>
      <c r="E58" s="35"/>
      <c r="F58" s="27"/>
      <c r="G58" s="5"/>
      <c r="H58" s="5"/>
      <c r="I58" s="10"/>
      <c r="J58" s="13"/>
      <c r="K58" s="28"/>
      <c r="L58" s="34"/>
      <c r="M58" s="34"/>
      <c r="N58" s="5"/>
      <c r="O58" s="32"/>
      <c r="P58" s="74"/>
      <c r="Q58" s="12"/>
    </row>
  </sheetData>
  <mergeCells count="34">
    <mergeCell ref="P1:Q1"/>
    <mergeCell ref="Q2:Q3"/>
    <mergeCell ref="P2:P3"/>
    <mergeCell ref="A1:O1"/>
    <mergeCell ref="A2:A3"/>
    <mergeCell ref="D2:E2"/>
    <mergeCell ref="F2:F3"/>
    <mergeCell ref="I2:I3"/>
    <mergeCell ref="M2:M3"/>
    <mergeCell ref="N2:O2"/>
    <mergeCell ref="C2:C3"/>
    <mergeCell ref="B2:B3"/>
    <mergeCell ref="G2:H2"/>
    <mergeCell ref="L2:L3"/>
    <mergeCell ref="K2:K3"/>
    <mergeCell ref="J2:J3"/>
    <mergeCell ref="B42:C42"/>
    <mergeCell ref="B26:C26"/>
    <mergeCell ref="A12:D12"/>
    <mergeCell ref="K36:K37"/>
    <mergeCell ref="L36:L37"/>
    <mergeCell ref="Q25:Q26"/>
    <mergeCell ref="O25:O26"/>
    <mergeCell ref="P25:P26"/>
    <mergeCell ref="A36:A37"/>
    <mergeCell ref="B36:B37"/>
    <mergeCell ref="D36:D37"/>
    <mergeCell ref="E36:E37"/>
    <mergeCell ref="F36:F37"/>
    <mergeCell ref="G36:G37"/>
    <mergeCell ref="H36:H37"/>
    <mergeCell ref="I36:I37"/>
    <mergeCell ref="J36:J37"/>
    <mergeCell ref="M36:M37"/>
  </mergeCells>
  <printOptions horizontalCentered="1"/>
  <pageMargins left="0" right="0" top="0.39370078740157483" bottom="0" header="0" footer="0"/>
  <pageSetup paperSize="9" scale="31" fitToHeight="20" orientation="landscape" r:id="rId1"/>
  <headerFooter>
    <oddFooter xml:space="preserve">&amp;R&amp;P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5" sqref="E35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Протокол 6</vt:lpstr>
      <vt:lpstr>Лист1</vt:lpstr>
      <vt:lpstr>'Протокол 6'!Заголовки_для_печати</vt:lpstr>
      <vt:lpstr>'Протокол 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Ставничук Лилия Владимировна</dc:creator>
  <cp:lastModifiedBy>SMIRNOVA</cp:lastModifiedBy>
  <cp:lastPrinted>2022-04-08T13:17:49Z</cp:lastPrinted>
  <dcterms:created xsi:type="dcterms:W3CDTF">2021-02-08T07:03:21Z</dcterms:created>
  <dcterms:modified xsi:type="dcterms:W3CDTF">2022-04-13T06:15:38Z</dcterms:modified>
</cp:coreProperties>
</file>